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OneDrive\Desktop\"/>
    </mc:Choice>
  </mc:AlternateContent>
  <xr:revisionPtr revIDLastSave="0" documentId="13_ncr:1_{94AE343C-7E8E-4140-AA60-D3695410AC99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MONTHENTRY" sheetId="8" state="hidden" r:id="rId1"/>
    <sheet name="Sum &amp; FG" sheetId="4" r:id="rId2"/>
    <sheet name="States Details" sheetId="31" r:id="rId3"/>
    <sheet name="LGCs Details" sheetId="26" r:id="rId4"/>
    <sheet name="Summary" sheetId="14" r:id="rId5"/>
    <sheet name="Ecology to States" sheetId="13" r:id="rId6"/>
    <sheet name="ECOLOGY TO INDIVIDUAL LGCS" sheetId="19" r:id="rId7"/>
    <sheet name="Ecology to LGCs" sheetId="21" r:id="rId8"/>
  </sheets>
  <definedNames>
    <definedName name="ACCTDATE">#REF!</definedName>
    <definedName name="acctmonth">MONTHENTRY!$F$6</definedName>
    <definedName name="previuosmonth">MONTHENTRY!$B$6</definedName>
    <definedName name="_xlnm.Print_Area" localSheetId="3">'LGCs Details'!$A$1:$AC$414</definedName>
    <definedName name="_xlnm.Print_Area" localSheetId="1">'Sum &amp; FG'!$A$1:$K$50</definedName>
    <definedName name="_xlnm.Print_Area" localSheetId="4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4" l="1"/>
  <c r="I33" i="4"/>
  <c r="I34" i="4"/>
  <c r="I35" i="4"/>
  <c r="I36" i="4"/>
  <c r="I32" i="4"/>
  <c r="P10" i="31"/>
  <c r="P11" i="31"/>
  <c r="P12" i="31"/>
  <c r="P13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38" i="31"/>
  <c r="P39" i="31"/>
  <c r="P40" i="31"/>
  <c r="P41" i="31"/>
  <c r="P42" i="31"/>
  <c r="P43" i="31"/>
  <c r="P44" i="31"/>
  <c r="P45" i="31"/>
  <c r="P9" i="31"/>
  <c r="G25" i="4"/>
  <c r="G14" i="4"/>
  <c r="G15" i="4"/>
  <c r="G16" i="4"/>
  <c r="G17" i="4"/>
  <c r="G18" i="4"/>
  <c r="G19" i="4"/>
  <c r="G20" i="4"/>
  <c r="G21" i="4"/>
  <c r="G22" i="4"/>
  <c r="G23" i="4"/>
  <c r="G24" i="4"/>
  <c r="G9" i="4"/>
  <c r="G10" i="4"/>
  <c r="G11" i="4"/>
  <c r="G12" i="4"/>
  <c r="G13" i="4"/>
  <c r="G8" i="4"/>
  <c r="AB46" i="31"/>
  <c r="F43" i="21" l="1"/>
  <c r="E43" i="21"/>
  <c r="D43" i="21"/>
  <c r="C43" i="21"/>
  <c r="F42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G780" i="19"/>
  <c r="F780" i="19"/>
  <c r="E780" i="19"/>
  <c r="D780" i="19"/>
  <c r="G779" i="19"/>
  <c r="G778" i="19"/>
  <c r="G777" i="19"/>
  <c r="G776" i="19"/>
  <c r="G775" i="19"/>
  <c r="G774" i="19"/>
  <c r="G773" i="19"/>
  <c r="G772" i="19"/>
  <c r="G771" i="19"/>
  <c r="G770" i="19"/>
  <c r="G769" i="19"/>
  <c r="G768" i="19"/>
  <c r="G767" i="19"/>
  <c r="G766" i="19"/>
  <c r="G765" i="19"/>
  <c r="G764" i="19"/>
  <c r="G763" i="19"/>
  <c r="G762" i="19"/>
  <c r="G761" i="19"/>
  <c r="G760" i="19"/>
  <c r="G759" i="19"/>
  <c r="G758" i="19"/>
  <c r="G757" i="19"/>
  <c r="G756" i="19"/>
  <c r="G755" i="19"/>
  <c r="G754" i="19"/>
  <c r="G753" i="19"/>
  <c r="G752" i="19"/>
  <c r="G751" i="19"/>
  <c r="G750" i="19"/>
  <c r="G749" i="19"/>
  <c r="G748" i="19"/>
  <c r="G747" i="19"/>
  <c r="G746" i="19"/>
  <c r="G745" i="19"/>
  <c r="G744" i="19"/>
  <c r="G743" i="19"/>
  <c r="G742" i="19"/>
  <c r="G741" i="19"/>
  <c r="G740" i="19"/>
  <c r="G739" i="19"/>
  <c r="G738" i="19"/>
  <c r="G737" i="19"/>
  <c r="G736" i="19"/>
  <c r="G735" i="19"/>
  <c r="G734" i="19"/>
  <c r="G733" i="19"/>
  <c r="G732" i="19"/>
  <c r="G731" i="19"/>
  <c r="G730" i="19"/>
  <c r="G729" i="19"/>
  <c r="G728" i="19"/>
  <c r="G727" i="19"/>
  <c r="G726" i="19"/>
  <c r="G725" i="19"/>
  <c r="G724" i="19"/>
  <c r="G723" i="19"/>
  <c r="G722" i="19"/>
  <c r="G721" i="19"/>
  <c r="G720" i="19"/>
  <c r="G719" i="19"/>
  <c r="G718" i="19"/>
  <c r="G717" i="19"/>
  <c r="G716" i="19"/>
  <c r="G715" i="19"/>
  <c r="G714" i="19"/>
  <c r="G713" i="19"/>
  <c r="G712" i="19"/>
  <c r="G711" i="19"/>
  <c r="G710" i="19"/>
  <c r="G709" i="19"/>
  <c r="G708" i="19"/>
  <c r="G707" i="19"/>
  <c r="G706" i="19"/>
  <c r="G705" i="19"/>
  <c r="G704" i="19"/>
  <c r="G703" i="19"/>
  <c r="G702" i="19"/>
  <c r="G701" i="19"/>
  <c r="G700" i="19"/>
  <c r="G699" i="19"/>
  <c r="G698" i="19"/>
  <c r="G697" i="19"/>
  <c r="G696" i="19"/>
  <c r="G695" i="19"/>
  <c r="G694" i="19"/>
  <c r="G693" i="19"/>
  <c r="G692" i="19"/>
  <c r="G691" i="19"/>
  <c r="G690" i="19"/>
  <c r="G689" i="19"/>
  <c r="G688" i="19"/>
  <c r="G687" i="19"/>
  <c r="G686" i="19"/>
  <c r="G685" i="19"/>
  <c r="G684" i="19"/>
  <c r="G683" i="19"/>
  <c r="G682" i="19"/>
  <c r="G681" i="19"/>
  <c r="G680" i="19"/>
  <c r="G679" i="19"/>
  <c r="G678" i="19"/>
  <c r="G677" i="19"/>
  <c r="G676" i="19"/>
  <c r="G675" i="19"/>
  <c r="G674" i="19"/>
  <c r="G673" i="19"/>
  <c r="G672" i="19"/>
  <c r="G671" i="19"/>
  <c r="G670" i="19"/>
  <c r="G669" i="19"/>
  <c r="G668" i="19"/>
  <c r="G667" i="19"/>
  <c r="G666" i="19"/>
  <c r="G665" i="19"/>
  <c r="G664" i="19"/>
  <c r="G663" i="19"/>
  <c r="G662" i="19"/>
  <c r="G661" i="19"/>
  <c r="G660" i="19"/>
  <c r="G659" i="19"/>
  <c r="G658" i="19"/>
  <c r="G657" i="19"/>
  <c r="G656" i="19"/>
  <c r="G655" i="19"/>
  <c r="G654" i="19"/>
  <c r="G653" i="19"/>
  <c r="G652" i="19"/>
  <c r="G651" i="19"/>
  <c r="G650" i="19"/>
  <c r="G649" i="19"/>
  <c r="G648" i="19"/>
  <c r="G647" i="19"/>
  <c r="G646" i="19"/>
  <c r="G645" i="19"/>
  <c r="G644" i="19"/>
  <c r="G643" i="19"/>
  <c r="G642" i="19"/>
  <c r="G641" i="19"/>
  <c r="G640" i="19"/>
  <c r="G639" i="19"/>
  <c r="G638" i="19"/>
  <c r="G637" i="19"/>
  <c r="G636" i="19"/>
  <c r="G635" i="19"/>
  <c r="G634" i="19"/>
  <c r="G633" i="19"/>
  <c r="G632" i="19"/>
  <c r="G631" i="19"/>
  <c r="G630" i="19"/>
  <c r="G629" i="19"/>
  <c r="G628" i="19"/>
  <c r="G627" i="19"/>
  <c r="G626" i="19"/>
  <c r="G625" i="19"/>
  <c r="G624" i="19"/>
  <c r="G623" i="19"/>
  <c r="G622" i="19"/>
  <c r="G621" i="19"/>
  <c r="G620" i="19"/>
  <c r="G619" i="19"/>
  <c r="G618" i="19"/>
  <c r="G617" i="19"/>
  <c r="G616" i="19"/>
  <c r="G615" i="19"/>
  <c r="G614" i="19"/>
  <c r="G613" i="19"/>
  <c r="G612" i="19"/>
  <c r="G611" i="19"/>
  <c r="G610" i="19"/>
  <c r="G609" i="19"/>
  <c r="G608" i="19"/>
  <c r="G607" i="19"/>
  <c r="G606" i="19"/>
  <c r="G605" i="19"/>
  <c r="G604" i="19"/>
  <c r="G603" i="19"/>
  <c r="G602" i="19"/>
  <c r="G601" i="19"/>
  <c r="G600" i="19"/>
  <c r="G599" i="19"/>
  <c r="G598" i="19"/>
  <c r="G597" i="19"/>
  <c r="G596" i="19"/>
  <c r="G595" i="19"/>
  <c r="G594" i="19"/>
  <c r="G593" i="19"/>
  <c r="G592" i="19"/>
  <c r="G591" i="19"/>
  <c r="G590" i="19"/>
  <c r="G589" i="19"/>
  <c r="G588" i="19"/>
  <c r="G587" i="19"/>
  <c r="G586" i="19"/>
  <c r="G585" i="19"/>
  <c r="G584" i="19"/>
  <c r="G583" i="19"/>
  <c r="G582" i="19"/>
  <c r="G581" i="19"/>
  <c r="G580" i="19"/>
  <c r="G579" i="19"/>
  <c r="G578" i="19"/>
  <c r="G577" i="19"/>
  <c r="G576" i="19"/>
  <c r="G575" i="19"/>
  <c r="G574" i="19"/>
  <c r="G573" i="19"/>
  <c r="G572" i="19"/>
  <c r="G571" i="19"/>
  <c r="G570" i="19"/>
  <c r="G569" i="19"/>
  <c r="G568" i="19"/>
  <c r="G567" i="19"/>
  <c r="G566" i="19"/>
  <c r="G565" i="19"/>
  <c r="G564" i="19"/>
  <c r="G563" i="19"/>
  <c r="G562" i="19"/>
  <c r="G561" i="19"/>
  <c r="G560" i="19"/>
  <c r="G559" i="19"/>
  <c r="G558" i="19"/>
  <c r="G557" i="19"/>
  <c r="G556" i="19"/>
  <c r="G555" i="19"/>
  <c r="G554" i="19"/>
  <c r="G553" i="19"/>
  <c r="G552" i="19"/>
  <c r="G551" i="19"/>
  <c r="G550" i="19"/>
  <c r="G549" i="19"/>
  <c r="G548" i="19"/>
  <c r="G547" i="19"/>
  <c r="G546" i="19"/>
  <c r="G545" i="19"/>
  <c r="G544" i="19"/>
  <c r="G543" i="19"/>
  <c r="G542" i="19"/>
  <c r="G541" i="19"/>
  <c r="G540" i="19"/>
  <c r="G539" i="19"/>
  <c r="G538" i="19"/>
  <c r="G537" i="19"/>
  <c r="G536" i="19"/>
  <c r="G535" i="19"/>
  <c r="G534" i="19"/>
  <c r="G533" i="19"/>
  <c r="G532" i="19"/>
  <c r="G531" i="19"/>
  <c r="G530" i="19"/>
  <c r="G529" i="19"/>
  <c r="G528" i="19"/>
  <c r="G527" i="19"/>
  <c r="G526" i="19"/>
  <c r="G525" i="19"/>
  <c r="G524" i="19"/>
  <c r="G523" i="19"/>
  <c r="G522" i="19"/>
  <c r="G521" i="19"/>
  <c r="G520" i="19"/>
  <c r="G519" i="19"/>
  <c r="G518" i="19"/>
  <c r="G517" i="19"/>
  <c r="G516" i="19"/>
  <c r="G515" i="19"/>
  <c r="G514" i="19"/>
  <c r="G513" i="19"/>
  <c r="G512" i="19"/>
  <c r="G511" i="19"/>
  <c r="G510" i="19"/>
  <c r="G509" i="19"/>
  <c r="G508" i="19"/>
  <c r="G507" i="19"/>
  <c r="G506" i="19"/>
  <c r="G505" i="19"/>
  <c r="G504" i="19"/>
  <c r="G503" i="19"/>
  <c r="G502" i="19"/>
  <c r="G501" i="19"/>
  <c r="G500" i="19"/>
  <c r="G499" i="19"/>
  <c r="G498" i="19"/>
  <c r="G497" i="19"/>
  <c r="G496" i="19"/>
  <c r="G495" i="19"/>
  <c r="G494" i="19"/>
  <c r="G493" i="19"/>
  <c r="G492" i="19"/>
  <c r="G491" i="19"/>
  <c r="G490" i="19"/>
  <c r="G489" i="19"/>
  <c r="G488" i="19"/>
  <c r="G487" i="19"/>
  <c r="G486" i="19"/>
  <c r="G485" i="19"/>
  <c r="G484" i="19"/>
  <c r="G483" i="19"/>
  <c r="G482" i="19"/>
  <c r="G481" i="19"/>
  <c r="G480" i="19"/>
  <c r="G479" i="19"/>
  <c r="G478" i="19"/>
  <c r="G477" i="19"/>
  <c r="G476" i="19"/>
  <c r="G475" i="19"/>
  <c r="G474" i="19"/>
  <c r="G473" i="19"/>
  <c r="G472" i="19"/>
  <c r="G471" i="19"/>
  <c r="G470" i="19"/>
  <c r="G469" i="19"/>
  <c r="G468" i="19"/>
  <c r="G467" i="19"/>
  <c r="G466" i="19"/>
  <c r="G465" i="19"/>
  <c r="G464" i="19"/>
  <c r="G463" i="19"/>
  <c r="G462" i="19"/>
  <c r="G461" i="19"/>
  <c r="G460" i="19"/>
  <c r="G459" i="19"/>
  <c r="G458" i="19"/>
  <c r="G457" i="19"/>
  <c r="G456" i="19"/>
  <c r="G455" i="19"/>
  <c r="G454" i="19"/>
  <c r="G453" i="19"/>
  <c r="G452" i="19"/>
  <c r="G451" i="19"/>
  <c r="G450" i="19"/>
  <c r="G449" i="19"/>
  <c r="G448" i="19"/>
  <c r="G447" i="19"/>
  <c r="G446" i="19"/>
  <c r="G445" i="19"/>
  <c r="G444" i="19"/>
  <c r="G443" i="19"/>
  <c r="G442" i="19"/>
  <c r="G441" i="19"/>
  <c r="G440" i="19"/>
  <c r="G439" i="19"/>
  <c r="G438" i="19"/>
  <c r="G437" i="19"/>
  <c r="G436" i="19"/>
  <c r="G435" i="19"/>
  <c r="G434" i="19"/>
  <c r="G433" i="19"/>
  <c r="G432" i="19"/>
  <c r="G431" i="19"/>
  <c r="G430" i="19"/>
  <c r="G429" i="19"/>
  <c r="G428" i="19"/>
  <c r="G427" i="19"/>
  <c r="G426" i="19"/>
  <c r="G425" i="19"/>
  <c r="G424" i="19"/>
  <c r="G423" i="19"/>
  <c r="G422" i="19"/>
  <c r="G421" i="19"/>
  <c r="G420" i="19"/>
  <c r="G419" i="19"/>
  <c r="G418" i="19"/>
  <c r="G417" i="19"/>
  <c r="G416" i="19"/>
  <c r="G415" i="19"/>
  <c r="G414" i="19"/>
  <c r="G413" i="19"/>
  <c r="G412" i="19"/>
  <c r="G411" i="19"/>
  <c r="G410" i="19"/>
  <c r="G409" i="19"/>
  <c r="G408" i="19"/>
  <c r="G407" i="19"/>
  <c r="G406" i="19"/>
  <c r="G405" i="19"/>
  <c r="G404" i="19"/>
  <c r="G403" i="19"/>
  <c r="G402" i="19"/>
  <c r="G401" i="19"/>
  <c r="G400" i="19"/>
  <c r="G399" i="19"/>
  <c r="G398" i="19"/>
  <c r="G397" i="19"/>
  <c r="G396" i="19"/>
  <c r="G395" i="19"/>
  <c r="G394" i="19"/>
  <c r="G393" i="19"/>
  <c r="G392" i="19"/>
  <c r="G391" i="19"/>
  <c r="G390" i="19"/>
  <c r="G389" i="19"/>
  <c r="G388" i="19"/>
  <c r="G387" i="19"/>
  <c r="G386" i="19"/>
  <c r="G385" i="19"/>
  <c r="G384" i="19"/>
  <c r="G383" i="19"/>
  <c r="G382" i="19"/>
  <c r="G381" i="19"/>
  <c r="G380" i="19"/>
  <c r="G379" i="19"/>
  <c r="G378" i="19"/>
  <c r="G377" i="19"/>
  <c r="G376" i="19"/>
  <c r="G375" i="19"/>
  <c r="G374" i="19"/>
  <c r="G373" i="19"/>
  <c r="G372" i="19"/>
  <c r="G371" i="19"/>
  <c r="G370" i="19"/>
  <c r="G369" i="19"/>
  <c r="G368" i="19"/>
  <c r="G367" i="19"/>
  <c r="G366" i="19"/>
  <c r="G365" i="19"/>
  <c r="G364" i="19"/>
  <c r="G363" i="19"/>
  <c r="G362" i="19"/>
  <c r="G361" i="19"/>
  <c r="G360" i="19"/>
  <c r="G359" i="19"/>
  <c r="G358" i="19"/>
  <c r="G357" i="19"/>
  <c r="G356" i="19"/>
  <c r="G355" i="19"/>
  <c r="G354" i="19"/>
  <c r="G353" i="19"/>
  <c r="G352" i="19"/>
  <c r="G351" i="19"/>
  <c r="G350" i="19"/>
  <c r="G349" i="19"/>
  <c r="G348" i="19"/>
  <c r="G347" i="19"/>
  <c r="G346" i="19"/>
  <c r="G345" i="19"/>
  <c r="G344" i="19"/>
  <c r="G343" i="19"/>
  <c r="G342" i="19"/>
  <c r="G341" i="19"/>
  <c r="G340" i="19"/>
  <c r="G339" i="19"/>
  <c r="G338" i="19"/>
  <c r="G337" i="19"/>
  <c r="G336" i="19"/>
  <c r="G335" i="19"/>
  <c r="G334" i="19"/>
  <c r="G333" i="19"/>
  <c r="G332" i="19"/>
  <c r="G331" i="19"/>
  <c r="G330" i="19"/>
  <c r="G329" i="19"/>
  <c r="G328" i="19"/>
  <c r="G327" i="19"/>
  <c r="G326" i="19"/>
  <c r="G325" i="19"/>
  <c r="G324" i="19"/>
  <c r="G323" i="19"/>
  <c r="G322" i="19"/>
  <c r="G321" i="19"/>
  <c r="G320" i="19"/>
  <c r="G319" i="19"/>
  <c r="G318" i="19"/>
  <c r="G317" i="19"/>
  <c r="G316" i="19"/>
  <c r="G315" i="19"/>
  <c r="G314" i="19"/>
  <c r="G313" i="19"/>
  <c r="G312" i="19"/>
  <c r="G311" i="19"/>
  <c r="G310" i="19"/>
  <c r="G309" i="19"/>
  <c r="G308" i="19"/>
  <c r="G307" i="19"/>
  <c r="G306" i="19"/>
  <c r="G305" i="19"/>
  <c r="G304" i="19"/>
  <c r="G303" i="19"/>
  <c r="G302" i="19"/>
  <c r="G301" i="19"/>
  <c r="G300" i="19"/>
  <c r="G299" i="19"/>
  <c r="G298" i="19"/>
  <c r="G297" i="19"/>
  <c r="G296" i="19"/>
  <c r="G295" i="19"/>
  <c r="G294" i="19"/>
  <c r="G293" i="19"/>
  <c r="G292" i="19"/>
  <c r="G291" i="19"/>
  <c r="G290" i="19"/>
  <c r="G289" i="19"/>
  <c r="G288" i="19"/>
  <c r="G287" i="19"/>
  <c r="G286" i="19"/>
  <c r="G285" i="19"/>
  <c r="G284" i="19"/>
  <c r="G283" i="19"/>
  <c r="G282" i="19"/>
  <c r="G281" i="19"/>
  <c r="G280" i="19"/>
  <c r="G279" i="19"/>
  <c r="G278" i="19"/>
  <c r="G277" i="19"/>
  <c r="G276" i="19"/>
  <c r="G275" i="19"/>
  <c r="G274" i="19"/>
  <c r="G273" i="19"/>
  <c r="G272" i="19"/>
  <c r="G271" i="19"/>
  <c r="G270" i="19"/>
  <c r="G269" i="19"/>
  <c r="G268" i="19"/>
  <c r="G267" i="19"/>
  <c r="G266" i="19"/>
  <c r="G265" i="19"/>
  <c r="G264" i="19"/>
  <c r="G263" i="19"/>
  <c r="G262" i="19"/>
  <c r="G261" i="19"/>
  <c r="G260" i="19"/>
  <c r="G259" i="19"/>
  <c r="G258" i="19"/>
  <c r="G257" i="19"/>
  <c r="G256" i="19"/>
  <c r="G255" i="19"/>
  <c r="G254" i="19"/>
  <c r="G253" i="19"/>
  <c r="G252" i="19"/>
  <c r="G251" i="19"/>
  <c r="G250" i="19"/>
  <c r="G249" i="19"/>
  <c r="G248" i="19"/>
  <c r="G247" i="19"/>
  <c r="G246" i="19"/>
  <c r="G245" i="19"/>
  <c r="G244" i="19"/>
  <c r="G243" i="19"/>
  <c r="G242" i="19"/>
  <c r="G241" i="19"/>
  <c r="G240" i="19"/>
  <c r="G239" i="19"/>
  <c r="G238" i="19"/>
  <c r="G237" i="19"/>
  <c r="G236" i="19"/>
  <c r="G235" i="19"/>
  <c r="G234" i="19"/>
  <c r="G233" i="19"/>
  <c r="G232" i="19"/>
  <c r="G231" i="19"/>
  <c r="G230" i="19"/>
  <c r="G229" i="19"/>
  <c r="G228" i="19"/>
  <c r="G227" i="19"/>
  <c r="G226" i="19"/>
  <c r="G225" i="19"/>
  <c r="G224" i="19"/>
  <c r="G223" i="19"/>
  <c r="G222" i="19"/>
  <c r="G221" i="19"/>
  <c r="G220" i="19"/>
  <c r="G219" i="19"/>
  <c r="G218" i="19"/>
  <c r="G217" i="19"/>
  <c r="G216" i="19"/>
  <c r="G215" i="19"/>
  <c r="G214" i="19"/>
  <c r="G213" i="19"/>
  <c r="G212" i="19"/>
  <c r="G211" i="19"/>
  <c r="G210" i="19"/>
  <c r="G209" i="19"/>
  <c r="G208" i="19"/>
  <c r="G207" i="19"/>
  <c r="G206" i="19"/>
  <c r="G205" i="19"/>
  <c r="G204" i="19"/>
  <c r="G203" i="19"/>
  <c r="G202" i="19"/>
  <c r="G201" i="19"/>
  <c r="G200" i="19"/>
  <c r="G199" i="19"/>
  <c r="G198" i="19"/>
  <c r="G197" i="19"/>
  <c r="G196" i="19"/>
  <c r="G195" i="19"/>
  <c r="G194" i="19"/>
  <c r="G193" i="19"/>
  <c r="G192" i="19"/>
  <c r="G191" i="19"/>
  <c r="G190" i="19"/>
  <c r="G189" i="19"/>
  <c r="G188" i="19"/>
  <c r="G187" i="19"/>
  <c r="G186" i="19"/>
  <c r="G185" i="19"/>
  <c r="G184" i="19"/>
  <c r="G183" i="19"/>
  <c r="G182" i="19"/>
  <c r="G181" i="19"/>
  <c r="G180" i="19"/>
  <c r="G179" i="19"/>
  <c r="G178" i="19"/>
  <c r="G177" i="19"/>
  <c r="G176" i="19"/>
  <c r="G175" i="19"/>
  <c r="G174" i="19"/>
  <c r="G173" i="19"/>
  <c r="G172" i="19"/>
  <c r="G171" i="19"/>
  <c r="G170" i="19"/>
  <c r="G169" i="19"/>
  <c r="G168" i="19"/>
  <c r="G167" i="19"/>
  <c r="G166" i="19"/>
  <c r="G165" i="19"/>
  <c r="G164" i="19"/>
  <c r="G163" i="19"/>
  <c r="G162" i="19"/>
  <c r="G161" i="19"/>
  <c r="G160" i="19"/>
  <c r="G159" i="19"/>
  <c r="G158" i="19"/>
  <c r="G157" i="19"/>
  <c r="G156" i="19"/>
  <c r="G155" i="19"/>
  <c r="G154" i="19"/>
  <c r="G153" i="19"/>
  <c r="G152" i="19"/>
  <c r="G151" i="19"/>
  <c r="G150" i="19"/>
  <c r="G149" i="19"/>
  <c r="G148" i="19"/>
  <c r="G147" i="19"/>
  <c r="G146" i="19"/>
  <c r="G145" i="19"/>
  <c r="G144" i="19"/>
  <c r="G143" i="19"/>
  <c r="G142" i="19"/>
  <c r="G141" i="19"/>
  <c r="G140" i="19"/>
  <c r="G139" i="19"/>
  <c r="G138" i="19"/>
  <c r="G137" i="19"/>
  <c r="G136" i="19"/>
  <c r="G135" i="19"/>
  <c r="G134" i="19"/>
  <c r="G133" i="19"/>
  <c r="G132" i="19"/>
  <c r="G131" i="19"/>
  <c r="G130" i="19"/>
  <c r="G129" i="19"/>
  <c r="G128" i="19"/>
  <c r="G127" i="19"/>
  <c r="G126" i="19"/>
  <c r="G125" i="19"/>
  <c r="G124" i="19"/>
  <c r="G123" i="19"/>
  <c r="G122" i="19"/>
  <c r="G121" i="19"/>
  <c r="G120" i="19"/>
  <c r="G119" i="19"/>
  <c r="G118" i="19"/>
  <c r="G117" i="19"/>
  <c r="G116" i="19"/>
  <c r="G115" i="19"/>
  <c r="G114" i="19"/>
  <c r="G113" i="19"/>
  <c r="G112" i="19"/>
  <c r="G111" i="19"/>
  <c r="G110" i="19"/>
  <c r="G109" i="19"/>
  <c r="G108" i="19"/>
  <c r="G107" i="19"/>
  <c r="G106" i="19"/>
  <c r="G105" i="19"/>
  <c r="G104" i="19"/>
  <c r="G103" i="19"/>
  <c r="G102" i="19"/>
  <c r="G101" i="19"/>
  <c r="G100" i="19"/>
  <c r="G99" i="19"/>
  <c r="G98" i="19"/>
  <c r="G97" i="19"/>
  <c r="G96" i="19"/>
  <c r="G95" i="19"/>
  <c r="G94" i="19"/>
  <c r="G93" i="19"/>
  <c r="G92" i="19"/>
  <c r="G91" i="19"/>
  <c r="G90" i="19"/>
  <c r="G89" i="19"/>
  <c r="G88" i="19"/>
  <c r="G87" i="19"/>
  <c r="G86" i="19"/>
  <c r="G85" i="19"/>
  <c r="G84" i="19"/>
  <c r="G83" i="19"/>
  <c r="G82" i="19"/>
  <c r="G81" i="19"/>
  <c r="G80" i="19"/>
  <c r="G79" i="19"/>
  <c r="G78" i="19"/>
  <c r="G77" i="19"/>
  <c r="G76" i="19"/>
  <c r="G75" i="19"/>
  <c r="G74" i="19"/>
  <c r="G73" i="19"/>
  <c r="G72" i="19"/>
  <c r="G71" i="19"/>
  <c r="G70" i="19"/>
  <c r="G69" i="19"/>
  <c r="G68" i="19"/>
  <c r="G67" i="19"/>
  <c r="G66" i="19"/>
  <c r="G65" i="19"/>
  <c r="G64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F42" i="13"/>
  <c r="E42" i="13"/>
  <c r="D42" i="13"/>
  <c r="C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L43" i="14"/>
  <c r="K43" i="14"/>
  <c r="J43" i="14"/>
  <c r="I43" i="14"/>
  <c r="H43" i="14"/>
  <c r="G43" i="14"/>
  <c r="F43" i="14"/>
  <c r="E43" i="14"/>
  <c r="D43" i="14"/>
  <c r="C43" i="14"/>
  <c r="L42" i="14"/>
  <c r="J42" i="14"/>
  <c r="L41" i="14"/>
  <c r="J41" i="14"/>
  <c r="L40" i="14"/>
  <c r="J40" i="14"/>
  <c r="L39" i="14"/>
  <c r="J39" i="14"/>
  <c r="I39" i="14"/>
  <c r="L38" i="14"/>
  <c r="J38" i="14"/>
  <c r="L37" i="14"/>
  <c r="J37" i="14"/>
  <c r="I37" i="14"/>
  <c r="L36" i="14"/>
  <c r="J36" i="14"/>
  <c r="I36" i="14"/>
  <c r="L35" i="14"/>
  <c r="J35" i="14"/>
  <c r="L34" i="14"/>
  <c r="J34" i="14"/>
  <c r="L33" i="14"/>
  <c r="J33" i="14"/>
  <c r="I33" i="14"/>
  <c r="L32" i="14"/>
  <c r="J32" i="14"/>
  <c r="L31" i="14"/>
  <c r="J31" i="14"/>
  <c r="I31" i="14"/>
  <c r="L30" i="14"/>
  <c r="J30" i="14"/>
  <c r="I30" i="14"/>
  <c r="L29" i="14"/>
  <c r="J29" i="14"/>
  <c r="L28" i="14"/>
  <c r="J28" i="14"/>
  <c r="I28" i="14"/>
  <c r="L27" i="14"/>
  <c r="J27" i="14"/>
  <c r="I27" i="14"/>
  <c r="L26" i="14"/>
  <c r="J26" i="14"/>
  <c r="I26" i="14"/>
  <c r="L25" i="14"/>
  <c r="J25" i="14"/>
  <c r="L24" i="14"/>
  <c r="J24" i="14"/>
  <c r="L23" i="14"/>
  <c r="J23" i="14"/>
  <c r="I23" i="14"/>
  <c r="L22" i="14"/>
  <c r="J22" i="14"/>
  <c r="L21" i="14"/>
  <c r="J21" i="14"/>
  <c r="I21" i="14"/>
  <c r="L20" i="14"/>
  <c r="J20" i="14"/>
  <c r="I20" i="14"/>
  <c r="L19" i="14"/>
  <c r="J19" i="14"/>
  <c r="L18" i="14"/>
  <c r="J18" i="14"/>
  <c r="L17" i="14"/>
  <c r="J17" i="14"/>
  <c r="I17" i="14"/>
  <c r="L16" i="14"/>
  <c r="J16" i="14"/>
  <c r="D16" i="14"/>
  <c r="L15" i="14"/>
  <c r="J15" i="14"/>
  <c r="I15" i="14"/>
  <c r="L14" i="14"/>
  <c r="J14" i="14"/>
  <c r="I14" i="14"/>
  <c r="L13" i="14"/>
  <c r="J13" i="14"/>
  <c r="L12" i="14"/>
  <c r="J12" i="14"/>
  <c r="I12" i="14"/>
  <c r="L11" i="14"/>
  <c r="J11" i="14"/>
  <c r="I11" i="14"/>
  <c r="L10" i="14"/>
  <c r="J10" i="14"/>
  <c r="L9" i="14"/>
  <c r="J9" i="14"/>
  <c r="L8" i="14"/>
  <c r="J8" i="14"/>
  <c r="I8" i="14"/>
  <c r="L7" i="14"/>
  <c r="J7" i="14"/>
  <c r="L6" i="14"/>
  <c r="J6" i="14"/>
  <c r="I6" i="14"/>
  <c r="O413" i="26"/>
  <c r="N413" i="26"/>
  <c r="M413" i="26"/>
  <c r="L413" i="26"/>
  <c r="K413" i="26"/>
  <c r="J413" i="26"/>
  <c r="I413" i="26"/>
  <c r="H413" i="26"/>
  <c r="G413" i="26"/>
  <c r="F413" i="26"/>
  <c r="E413" i="26"/>
  <c r="AC412" i="26"/>
  <c r="AA412" i="26"/>
  <c r="U412" i="26"/>
  <c r="N412" i="26"/>
  <c r="L412" i="26"/>
  <c r="AC411" i="26"/>
  <c r="AB411" i="26"/>
  <c r="AA411" i="26"/>
  <c r="Z411" i="26"/>
  <c r="Y411" i="26"/>
  <c r="X411" i="26"/>
  <c r="W411" i="26"/>
  <c r="V411" i="26"/>
  <c r="U411" i="26"/>
  <c r="T411" i="26"/>
  <c r="N411" i="26"/>
  <c r="L411" i="26"/>
  <c r="AC410" i="26"/>
  <c r="AA410" i="26"/>
  <c r="N410" i="26"/>
  <c r="L410" i="26"/>
  <c r="AC409" i="26"/>
  <c r="AA409" i="26"/>
  <c r="N409" i="26"/>
  <c r="L409" i="26"/>
  <c r="AC408" i="26"/>
  <c r="AA408" i="26"/>
  <c r="N408" i="26"/>
  <c r="L408" i="26"/>
  <c r="AC407" i="26"/>
  <c r="AA407" i="26"/>
  <c r="N407" i="26"/>
  <c r="L407" i="26"/>
  <c r="AC406" i="26"/>
  <c r="AA406" i="26"/>
  <c r="N406" i="26"/>
  <c r="L406" i="26"/>
  <c r="AC405" i="26"/>
  <c r="AA405" i="26"/>
  <c r="N405" i="26"/>
  <c r="L405" i="26"/>
  <c r="AC404" i="26"/>
  <c r="AB404" i="26"/>
  <c r="AA404" i="26"/>
  <c r="Z404" i="26"/>
  <c r="Y404" i="26"/>
  <c r="X404" i="26"/>
  <c r="W404" i="26"/>
  <c r="V404" i="26"/>
  <c r="U404" i="26"/>
  <c r="T404" i="26"/>
  <c r="N404" i="26"/>
  <c r="L404" i="26"/>
  <c r="AC403" i="26"/>
  <c r="AA403" i="26"/>
  <c r="N403" i="26"/>
  <c r="L403" i="26"/>
  <c r="AC402" i="26"/>
  <c r="AA402" i="26"/>
  <c r="N402" i="26"/>
  <c r="L402" i="26"/>
  <c r="AC401" i="26"/>
  <c r="AA401" i="26"/>
  <c r="N401" i="26"/>
  <c r="L401" i="26"/>
  <c r="AC400" i="26"/>
  <c r="AA400" i="26"/>
  <c r="N400" i="26"/>
  <c r="L400" i="26"/>
  <c r="AC399" i="26"/>
  <c r="AA399" i="26"/>
  <c r="N399" i="26"/>
  <c r="L399" i="26"/>
  <c r="AC398" i="26"/>
  <c r="AA398" i="26"/>
  <c r="N398" i="26"/>
  <c r="L398" i="26"/>
  <c r="AC397" i="26"/>
  <c r="AA397" i="26"/>
  <c r="N397" i="26"/>
  <c r="L397" i="26"/>
  <c r="AC396" i="26"/>
  <c r="AA396" i="26"/>
  <c r="N396" i="26"/>
  <c r="L396" i="26"/>
  <c r="AC395" i="26"/>
  <c r="AA395" i="26"/>
  <c r="N395" i="26"/>
  <c r="L395" i="26"/>
  <c r="AC394" i="26"/>
  <c r="AA394" i="26"/>
  <c r="N394" i="26"/>
  <c r="L394" i="26"/>
  <c r="AC393" i="26"/>
  <c r="AA393" i="26"/>
  <c r="N393" i="26"/>
  <c r="L393" i="26"/>
  <c r="AC392" i="26"/>
  <c r="AA392" i="26"/>
  <c r="N392" i="26"/>
  <c r="L392" i="26"/>
  <c r="AC391" i="26"/>
  <c r="AA391" i="26"/>
  <c r="N391" i="26"/>
  <c r="L391" i="26"/>
  <c r="AC390" i="26"/>
  <c r="AA390" i="26"/>
  <c r="N390" i="26"/>
  <c r="L390" i="26"/>
  <c r="AC389" i="26"/>
  <c r="AB389" i="26"/>
  <c r="AA389" i="26"/>
  <c r="Z389" i="26"/>
  <c r="Y389" i="26"/>
  <c r="X389" i="26"/>
  <c r="W389" i="26"/>
  <c r="V389" i="26"/>
  <c r="U389" i="26"/>
  <c r="T389" i="26"/>
  <c r="N389" i="26"/>
  <c r="L389" i="26"/>
  <c r="AC388" i="26"/>
  <c r="AA388" i="26"/>
  <c r="N388" i="26"/>
  <c r="L388" i="26"/>
  <c r="AC387" i="26"/>
  <c r="AA387" i="26"/>
  <c r="N387" i="26"/>
  <c r="M387" i="26"/>
  <c r="L387" i="26"/>
  <c r="K387" i="26"/>
  <c r="J387" i="26"/>
  <c r="I387" i="26"/>
  <c r="H387" i="26"/>
  <c r="G387" i="26"/>
  <c r="F387" i="26"/>
  <c r="E387" i="26"/>
  <c r="AC386" i="26"/>
  <c r="AA386" i="26"/>
  <c r="N386" i="26"/>
  <c r="L386" i="26"/>
  <c r="K386" i="26"/>
  <c r="AC385" i="26"/>
  <c r="AA385" i="26"/>
  <c r="N385" i="26"/>
  <c r="L385" i="26"/>
  <c r="K385" i="26"/>
  <c r="AC384" i="26"/>
  <c r="AA384" i="26"/>
  <c r="N384" i="26"/>
  <c r="L384" i="26"/>
  <c r="K384" i="26"/>
  <c r="AC383" i="26"/>
  <c r="AA383" i="26"/>
  <c r="N383" i="26"/>
  <c r="L383" i="26"/>
  <c r="K383" i="26"/>
  <c r="AC382" i="26"/>
  <c r="AA382" i="26"/>
  <c r="N382" i="26"/>
  <c r="L382" i="26"/>
  <c r="K382" i="26"/>
  <c r="AC381" i="26"/>
  <c r="AA381" i="26"/>
  <c r="N381" i="26"/>
  <c r="L381" i="26"/>
  <c r="K381" i="26"/>
  <c r="AC380" i="26"/>
  <c r="AA380" i="26"/>
  <c r="N380" i="26"/>
  <c r="L380" i="26"/>
  <c r="K380" i="26"/>
  <c r="AC379" i="26"/>
  <c r="AA379" i="26"/>
  <c r="N379" i="26"/>
  <c r="L379" i="26"/>
  <c r="K379" i="26"/>
  <c r="AC378" i="26"/>
  <c r="AA378" i="26"/>
  <c r="N378" i="26"/>
  <c r="L378" i="26"/>
  <c r="K378" i="26"/>
  <c r="AC377" i="26"/>
  <c r="AA377" i="26"/>
  <c r="N377" i="26"/>
  <c r="L377" i="26"/>
  <c r="K377" i="26"/>
  <c r="AC376" i="26"/>
  <c r="AA376" i="26"/>
  <c r="N376" i="26"/>
  <c r="L376" i="26"/>
  <c r="K376" i="26"/>
  <c r="AC375" i="26"/>
  <c r="AA375" i="26"/>
  <c r="N375" i="26"/>
  <c r="L375" i="26"/>
  <c r="K375" i="26"/>
  <c r="AC374" i="26"/>
  <c r="AA374" i="26"/>
  <c r="N374" i="26"/>
  <c r="L374" i="26"/>
  <c r="K374" i="26"/>
  <c r="AC373" i="26"/>
  <c r="AA373" i="26"/>
  <c r="N373" i="26"/>
  <c r="L373" i="26"/>
  <c r="K373" i="26"/>
  <c r="AC372" i="26"/>
  <c r="AA372" i="26"/>
  <c r="N372" i="26"/>
  <c r="L372" i="26"/>
  <c r="K372" i="26"/>
  <c r="AC371" i="26"/>
  <c r="AB371" i="26"/>
  <c r="AA371" i="26"/>
  <c r="Z371" i="26"/>
  <c r="Y371" i="26"/>
  <c r="X371" i="26"/>
  <c r="W371" i="26"/>
  <c r="V371" i="26"/>
  <c r="U371" i="26"/>
  <c r="T371" i="26"/>
  <c r="N371" i="26"/>
  <c r="L371" i="26"/>
  <c r="K371" i="26"/>
  <c r="AC370" i="26"/>
  <c r="AA370" i="26"/>
  <c r="Z370" i="26"/>
  <c r="N370" i="26"/>
  <c r="L370" i="26"/>
  <c r="K370" i="26"/>
  <c r="AC369" i="26"/>
  <c r="AA369" i="26"/>
  <c r="Z369" i="26"/>
  <c r="N369" i="26"/>
  <c r="L369" i="26"/>
  <c r="K369" i="26"/>
  <c r="AC368" i="26"/>
  <c r="AA368" i="26"/>
  <c r="Z368" i="26"/>
  <c r="N368" i="26"/>
  <c r="L368" i="26"/>
  <c r="K368" i="26"/>
  <c r="AC367" i="26"/>
  <c r="AA367" i="26"/>
  <c r="Z367" i="26"/>
  <c r="N367" i="26"/>
  <c r="L367" i="26"/>
  <c r="K367" i="26"/>
  <c r="AC366" i="26"/>
  <c r="AA366" i="26"/>
  <c r="Z366" i="26"/>
  <c r="N366" i="26"/>
  <c r="L366" i="26"/>
  <c r="K366" i="26"/>
  <c r="AC365" i="26"/>
  <c r="AA365" i="26"/>
  <c r="Z365" i="26"/>
  <c r="N365" i="26"/>
  <c r="L365" i="26"/>
  <c r="K365" i="26"/>
  <c r="AC364" i="26"/>
  <c r="AA364" i="26"/>
  <c r="Z364" i="26"/>
  <c r="N364" i="26"/>
  <c r="L364" i="26"/>
  <c r="K364" i="26"/>
  <c r="AC363" i="26"/>
  <c r="AA363" i="26"/>
  <c r="Z363" i="26"/>
  <c r="N363" i="26"/>
  <c r="M363" i="26"/>
  <c r="L363" i="26"/>
  <c r="K363" i="26"/>
  <c r="J363" i="26"/>
  <c r="I363" i="26"/>
  <c r="H363" i="26"/>
  <c r="G363" i="26"/>
  <c r="F363" i="26"/>
  <c r="E363" i="26"/>
  <c r="AC362" i="26"/>
  <c r="AA362" i="26"/>
  <c r="Z362" i="26"/>
  <c r="N362" i="26"/>
  <c r="L362" i="26"/>
  <c r="AC361" i="26"/>
  <c r="AA361" i="26"/>
  <c r="Z361" i="26"/>
  <c r="N361" i="26"/>
  <c r="L361" i="26"/>
  <c r="AC360" i="26"/>
  <c r="AA360" i="26"/>
  <c r="Z360" i="26"/>
  <c r="N360" i="26"/>
  <c r="L360" i="26"/>
  <c r="AC359" i="26"/>
  <c r="AA359" i="26"/>
  <c r="Z359" i="26"/>
  <c r="N359" i="26"/>
  <c r="L359" i="26"/>
  <c r="AC358" i="26"/>
  <c r="AA358" i="26"/>
  <c r="Z358" i="26"/>
  <c r="N358" i="26"/>
  <c r="L358" i="26"/>
  <c r="AC357" i="26"/>
  <c r="AA357" i="26"/>
  <c r="Z357" i="26"/>
  <c r="N357" i="26"/>
  <c r="L357" i="26"/>
  <c r="AC356" i="26"/>
  <c r="AA356" i="26"/>
  <c r="Z356" i="26"/>
  <c r="N356" i="26"/>
  <c r="L356" i="26"/>
  <c r="AC355" i="26"/>
  <c r="AA355" i="26"/>
  <c r="Z355" i="26"/>
  <c r="N355" i="26"/>
  <c r="L355" i="26"/>
  <c r="AC354" i="26"/>
  <c r="AB354" i="26"/>
  <c r="AA354" i="26"/>
  <c r="Z354" i="26"/>
  <c r="Y354" i="26"/>
  <c r="X354" i="26"/>
  <c r="W354" i="26"/>
  <c r="V354" i="26"/>
  <c r="U354" i="26"/>
  <c r="T354" i="26"/>
  <c r="N354" i="26"/>
  <c r="L354" i="26"/>
  <c r="AC353" i="26"/>
  <c r="AA353" i="26"/>
  <c r="N353" i="26"/>
  <c r="L353" i="26"/>
  <c r="AC352" i="26"/>
  <c r="AA352" i="26"/>
  <c r="N352" i="26"/>
  <c r="L352" i="26"/>
  <c r="AC351" i="26"/>
  <c r="AA351" i="26"/>
  <c r="N351" i="26"/>
  <c r="L351" i="26"/>
  <c r="AC350" i="26"/>
  <c r="AA350" i="26"/>
  <c r="N350" i="26"/>
  <c r="L350" i="26"/>
  <c r="AC349" i="26"/>
  <c r="AA349" i="26"/>
  <c r="N349" i="26"/>
  <c r="L349" i="26"/>
  <c r="AC348" i="26"/>
  <c r="AA348" i="26"/>
  <c r="N348" i="26"/>
  <c r="L348" i="26"/>
  <c r="AC347" i="26"/>
  <c r="AA347" i="26"/>
  <c r="N347" i="26"/>
  <c r="L347" i="26"/>
  <c r="AC346" i="26"/>
  <c r="AA346" i="26"/>
  <c r="N346" i="26"/>
  <c r="L346" i="26"/>
  <c r="AC345" i="26"/>
  <c r="AA345" i="26"/>
  <c r="N345" i="26"/>
  <c r="L345" i="26"/>
  <c r="AC344" i="26"/>
  <c r="AA344" i="26"/>
  <c r="N344" i="26"/>
  <c r="L344" i="26"/>
  <c r="AC343" i="26"/>
  <c r="AA343" i="26"/>
  <c r="N343" i="26"/>
  <c r="L343" i="26"/>
  <c r="AC342" i="26"/>
  <c r="AA342" i="26"/>
  <c r="N342" i="26"/>
  <c r="L342" i="26"/>
  <c r="AC341" i="26"/>
  <c r="AA341" i="26"/>
  <c r="N341" i="26"/>
  <c r="L341" i="26"/>
  <c r="AC340" i="26"/>
  <c r="AA340" i="26"/>
  <c r="N340" i="26"/>
  <c r="L340" i="26"/>
  <c r="AC339" i="26"/>
  <c r="AA339" i="26"/>
  <c r="N339" i="26"/>
  <c r="L339" i="26"/>
  <c r="AC338" i="26"/>
  <c r="AA338" i="26"/>
  <c r="N338" i="26"/>
  <c r="L338" i="26"/>
  <c r="AC337" i="26"/>
  <c r="AA337" i="26"/>
  <c r="N337" i="26"/>
  <c r="L337" i="26"/>
  <c r="AC336" i="26"/>
  <c r="AA336" i="26"/>
  <c r="N336" i="26"/>
  <c r="L336" i="26"/>
  <c r="AC335" i="26"/>
  <c r="AA335" i="26"/>
  <c r="O335" i="26"/>
  <c r="N335" i="26"/>
  <c r="M335" i="26"/>
  <c r="L335" i="26"/>
  <c r="K335" i="26"/>
  <c r="J335" i="26"/>
  <c r="I335" i="26"/>
  <c r="H335" i="26"/>
  <c r="G335" i="26"/>
  <c r="F335" i="26"/>
  <c r="E335" i="26"/>
  <c r="AC334" i="26"/>
  <c r="AA334" i="26"/>
  <c r="N334" i="26"/>
  <c r="L334" i="26"/>
  <c r="K334" i="26"/>
  <c r="F334" i="26"/>
  <c r="AC333" i="26"/>
  <c r="AA333" i="26"/>
  <c r="N333" i="26"/>
  <c r="L333" i="26"/>
  <c r="K333" i="26"/>
  <c r="AC332" i="26"/>
  <c r="AA332" i="26"/>
  <c r="N332" i="26"/>
  <c r="L332" i="26"/>
  <c r="K332" i="26"/>
  <c r="AC331" i="26"/>
  <c r="AA331" i="26"/>
  <c r="N331" i="26"/>
  <c r="L331" i="26"/>
  <c r="K331" i="26"/>
  <c r="AC330" i="26"/>
  <c r="AB330" i="26"/>
  <c r="AA330" i="26"/>
  <c r="Z330" i="26"/>
  <c r="Y330" i="26"/>
  <c r="X330" i="26"/>
  <c r="W330" i="26"/>
  <c r="V330" i="26"/>
  <c r="T330" i="26"/>
  <c r="N330" i="26"/>
  <c r="L330" i="26"/>
  <c r="K330" i="26"/>
  <c r="AC329" i="26"/>
  <c r="AA329" i="26"/>
  <c r="Z329" i="26"/>
  <c r="N329" i="26"/>
  <c r="L329" i="26"/>
  <c r="K329" i="26"/>
  <c r="AC328" i="26"/>
  <c r="AA328" i="26"/>
  <c r="Z328" i="26"/>
  <c r="N328" i="26"/>
  <c r="L328" i="26"/>
  <c r="K328" i="26"/>
  <c r="AC327" i="26"/>
  <c r="AA327" i="26"/>
  <c r="Z327" i="26"/>
  <c r="N327" i="26"/>
  <c r="L327" i="26"/>
  <c r="K327" i="26"/>
  <c r="AC326" i="26"/>
  <c r="AA326" i="26"/>
  <c r="Z326" i="26"/>
  <c r="N326" i="26"/>
  <c r="L326" i="26"/>
  <c r="K326" i="26"/>
  <c r="AC325" i="26"/>
  <c r="AA325" i="26"/>
  <c r="Z325" i="26"/>
  <c r="N325" i="26"/>
  <c r="L325" i="26"/>
  <c r="K325" i="26"/>
  <c r="AC324" i="26"/>
  <c r="AA324" i="26"/>
  <c r="Z324" i="26"/>
  <c r="N324" i="26"/>
  <c r="L324" i="26"/>
  <c r="K324" i="26"/>
  <c r="AC323" i="26"/>
  <c r="AA323" i="26"/>
  <c r="Z323" i="26"/>
  <c r="N323" i="26"/>
  <c r="L323" i="26"/>
  <c r="K323" i="26"/>
  <c r="AC322" i="26"/>
  <c r="AA322" i="26"/>
  <c r="Z322" i="26"/>
  <c r="N322" i="26"/>
  <c r="L322" i="26"/>
  <c r="K322" i="26"/>
  <c r="AC321" i="26"/>
  <c r="AA321" i="26"/>
  <c r="Z321" i="26"/>
  <c r="N321" i="26"/>
  <c r="L321" i="26"/>
  <c r="K321" i="26"/>
  <c r="AC320" i="26"/>
  <c r="AA320" i="26"/>
  <c r="Z320" i="26"/>
  <c r="N320" i="26"/>
  <c r="L320" i="26"/>
  <c r="K320" i="26"/>
  <c r="AC319" i="26"/>
  <c r="AA319" i="26"/>
  <c r="Z319" i="26"/>
  <c r="N319" i="26"/>
  <c r="L319" i="26"/>
  <c r="K319" i="26"/>
  <c r="AC318" i="26"/>
  <c r="AA318" i="26"/>
  <c r="Z318" i="26"/>
  <c r="N318" i="26"/>
  <c r="L318" i="26"/>
  <c r="K318" i="26"/>
  <c r="AC317" i="26"/>
  <c r="AA317" i="26"/>
  <c r="Z317" i="26"/>
  <c r="N317" i="26"/>
  <c r="L317" i="26"/>
  <c r="K317" i="26"/>
  <c r="AC316" i="26"/>
  <c r="AA316" i="26"/>
  <c r="Z316" i="26"/>
  <c r="N316" i="26"/>
  <c r="L316" i="26"/>
  <c r="K316" i="26"/>
  <c r="AC315" i="26"/>
  <c r="AA315" i="26"/>
  <c r="Z315" i="26"/>
  <c r="N315" i="26"/>
  <c r="L315" i="26"/>
  <c r="K315" i="26"/>
  <c r="AC314" i="26"/>
  <c r="AA314" i="26"/>
  <c r="Z314" i="26"/>
  <c r="N314" i="26"/>
  <c r="L314" i="26"/>
  <c r="K314" i="26"/>
  <c r="AC313" i="26"/>
  <c r="AA313" i="26"/>
  <c r="Z313" i="26"/>
  <c r="N313" i="26"/>
  <c r="L313" i="26"/>
  <c r="K313" i="26"/>
  <c r="AC312" i="26"/>
  <c r="AA312" i="26"/>
  <c r="Z312" i="26"/>
  <c r="N312" i="26"/>
  <c r="L312" i="26"/>
  <c r="K312" i="26"/>
  <c r="AC311" i="26"/>
  <c r="AA311" i="26"/>
  <c r="Z311" i="26"/>
  <c r="N311" i="26"/>
  <c r="L311" i="26"/>
  <c r="K311" i="26"/>
  <c r="AC310" i="26"/>
  <c r="AA310" i="26"/>
  <c r="Z310" i="26"/>
  <c r="N310" i="26"/>
  <c r="L310" i="26"/>
  <c r="K310" i="26"/>
  <c r="AC309" i="26"/>
  <c r="AA309" i="26"/>
  <c r="Z309" i="26"/>
  <c r="N309" i="26"/>
  <c r="L309" i="26"/>
  <c r="K309" i="26"/>
  <c r="AC308" i="26"/>
  <c r="AA308" i="26"/>
  <c r="Z308" i="26"/>
  <c r="N308" i="26"/>
  <c r="L308" i="26"/>
  <c r="K308" i="26"/>
  <c r="AC307" i="26"/>
  <c r="AA307" i="26"/>
  <c r="Z307" i="26"/>
  <c r="N307" i="26"/>
  <c r="M307" i="26"/>
  <c r="L307" i="26"/>
  <c r="K307" i="26"/>
  <c r="J307" i="26"/>
  <c r="I307" i="26"/>
  <c r="H307" i="26"/>
  <c r="G307" i="26"/>
  <c r="F307" i="26"/>
  <c r="E307" i="26"/>
  <c r="AC306" i="26"/>
  <c r="AB306" i="26"/>
  <c r="AA306" i="26"/>
  <c r="Z306" i="26"/>
  <c r="Y306" i="26"/>
  <c r="X306" i="26"/>
  <c r="W306" i="26"/>
  <c r="V306" i="26"/>
  <c r="U306" i="26"/>
  <c r="T306" i="26"/>
  <c r="N306" i="26"/>
  <c r="L306" i="26"/>
  <c r="K306" i="26"/>
  <c r="AC305" i="26"/>
  <c r="AA305" i="26"/>
  <c r="Z305" i="26"/>
  <c r="N305" i="26"/>
  <c r="L305" i="26"/>
  <c r="K305" i="26"/>
  <c r="AC304" i="26"/>
  <c r="AA304" i="26"/>
  <c r="Z304" i="26"/>
  <c r="N304" i="26"/>
  <c r="L304" i="26"/>
  <c r="K304" i="26"/>
  <c r="AC303" i="26"/>
  <c r="AA303" i="26"/>
  <c r="Z303" i="26"/>
  <c r="N303" i="26"/>
  <c r="L303" i="26"/>
  <c r="K303" i="26"/>
  <c r="AC302" i="26"/>
  <c r="AA302" i="26"/>
  <c r="Z302" i="26"/>
  <c r="N302" i="26"/>
  <c r="L302" i="26"/>
  <c r="K302" i="26"/>
  <c r="AC301" i="26"/>
  <c r="AA301" i="26"/>
  <c r="Z301" i="26"/>
  <c r="N301" i="26"/>
  <c r="L301" i="26"/>
  <c r="K301" i="26"/>
  <c r="AC300" i="26"/>
  <c r="AA300" i="26"/>
  <c r="Z300" i="26"/>
  <c r="N300" i="26"/>
  <c r="L300" i="26"/>
  <c r="K300" i="26"/>
  <c r="AC299" i="26"/>
  <c r="AA299" i="26"/>
  <c r="Z299" i="26"/>
  <c r="N299" i="26"/>
  <c r="L299" i="26"/>
  <c r="K299" i="26"/>
  <c r="AC298" i="26"/>
  <c r="AA298" i="26"/>
  <c r="Z298" i="26"/>
  <c r="N298" i="26"/>
  <c r="L298" i="26"/>
  <c r="K298" i="26"/>
  <c r="AC297" i="26"/>
  <c r="AA297" i="26"/>
  <c r="Z297" i="26"/>
  <c r="N297" i="26"/>
  <c r="L297" i="26"/>
  <c r="K297" i="26"/>
  <c r="AC296" i="26"/>
  <c r="AA296" i="26"/>
  <c r="Z296" i="26"/>
  <c r="N296" i="26"/>
  <c r="L296" i="26"/>
  <c r="K296" i="26"/>
  <c r="AC295" i="26"/>
  <c r="AA295" i="26"/>
  <c r="Z295" i="26"/>
  <c r="N295" i="26"/>
  <c r="M295" i="26"/>
  <c r="L295" i="26"/>
  <c r="K295" i="26"/>
  <c r="J295" i="26"/>
  <c r="I295" i="26"/>
  <c r="H295" i="26"/>
  <c r="G295" i="26"/>
  <c r="F295" i="26"/>
  <c r="E295" i="26"/>
  <c r="AC294" i="26"/>
  <c r="AA294" i="26"/>
  <c r="Z294" i="26"/>
  <c r="N294" i="26"/>
  <c r="L294" i="26"/>
  <c r="AC293" i="26"/>
  <c r="AA293" i="26"/>
  <c r="Z293" i="26"/>
  <c r="N293" i="26"/>
  <c r="L293" i="26"/>
  <c r="AC292" i="26"/>
  <c r="AA292" i="26"/>
  <c r="Z292" i="26"/>
  <c r="N292" i="26"/>
  <c r="L292" i="26"/>
  <c r="AC291" i="26"/>
  <c r="AA291" i="26"/>
  <c r="Z291" i="26"/>
  <c r="N291" i="26"/>
  <c r="L291" i="26"/>
  <c r="AC290" i="26"/>
  <c r="AA290" i="26"/>
  <c r="Z290" i="26"/>
  <c r="N290" i="26"/>
  <c r="L290" i="26"/>
  <c r="AC289" i="26"/>
  <c r="AA289" i="26"/>
  <c r="Z289" i="26"/>
  <c r="N289" i="26"/>
  <c r="L289" i="26"/>
  <c r="AC288" i="26"/>
  <c r="AB288" i="26"/>
  <c r="AA288" i="26"/>
  <c r="Z288" i="26"/>
  <c r="Y288" i="26"/>
  <c r="X288" i="26"/>
  <c r="W288" i="26"/>
  <c r="V288" i="26"/>
  <c r="U288" i="26"/>
  <c r="T288" i="26"/>
  <c r="N288" i="26"/>
  <c r="L288" i="26"/>
  <c r="AC287" i="26"/>
  <c r="AA287" i="26"/>
  <c r="N287" i="26"/>
  <c r="L287" i="26"/>
  <c r="AC286" i="26"/>
  <c r="AA286" i="26"/>
  <c r="N286" i="26"/>
  <c r="L286" i="26"/>
  <c r="AC285" i="26"/>
  <c r="AA285" i="26"/>
  <c r="N285" i="26"/>
  <c r="L285" i="26"/>
  <c r="AC284" i="26"/>
  <c r="AA284" i="26"/>
  <c r="N284" i="26"/>
  <c r="L284" i="26"/>
  <c r="AC283" i="26"/>
  <c r="AA283" i="26"/>
  <c r="N283" i="26"/>
  <c r="L283" i="26"/>
  <c r="AC282" i="26"/>
  <c r="AA282" i="26"/>
  <c r="N282" i="26"/>
  <c r="L282" i="26"/>
  <c r="AC281" i="26"/>
  <c r="AA281" i="26"/>
  <c r="N281" i="26"/>
  <c r="L281" i="26"/>
  <c r="AC280" i="26"/>
  <c r="AA280" i="26"/>
  <c r="N280" i="26"/>
  <c r="L280" i="26"/>
  <c r="AC279" i="26"/>
  <c r="AA279" i="26"/>
  <c r="N279" i="26"/>
  <c r="L279" i="26"/>
  <c r="AC278" i="26"/>
  <c r="AA278" i="26"/>
  <c r="N278" i="26"/>
  <c r="L278" i="26"/>
  <c r="AC277" i="26"/>
  <c r="AA277" i="26"/>
  <c r="N277" i="26"/>
  <c r="M277" i="26"/>
  <c r="L277" i="26"/>
  <c r="K277" i="26"/>
  <c r="J277" i="26"/>
  <c r="I277" i="26"/>
  <c r="H277" i="26"/>
  <c r="G277" i="26"/>
  <c r="F277" i="26"/>
  <c r="E277" i="26"/>
  <c r="AC276" i="26"/>
  <c r="AA276" i="26"/>
  <c r="N276" i="26"/>
  <c r="L276" i="26"/>
  <c r="AC275" i="26"/>
  <c r="AA275" i="26"/>
  <c r="N275" i="26"/>
  <c r="L275" i="26"/>
  <c r="AC274" i="26"/>
  <c r="AA274" i="26"/>
  <c r="N274" i="26"/>
  <c r="L274" i="26"/>
  <c r="AC273" i="26"/>
  <c r="AA273" i="26"/>
  <c r="N273" i="26"/>
  <c r="L273" i="26"/>
  <c r="AC272" i="26"/>
  <c r="AA272" i="26"/>
  <c r="N272" i="26"/>
  <c r="L272" i="26"/>
  <c r="AC271" i="26"/>
  <c r="AA271" i="26"/>
  <c r="N271" i="26"/>
  <c r="L271" i="26"/>
  <c r="AC270" i="26"/>
  <c r="AA270" i="26"/>
  <c r="N270" i="26"/>
  <c r="L270" i="26"/>
  <c r="AC269" i="26"/>
  <c r="AA269" i="26"/>
  <c r="N269" i="26"/>
  <c r="L269" i="26"/>
  <c r="AC268" i="26"/>
  <c r="AA268" i="26"/>
  <c r="N268" i="26"/>
  <c r="L268" i="26"/>
  <c r="AC267" i="26"/>
  <c r="AA267" i="26"/>
  <c r="N267" i="26"/>
  <c r="L267" i="26"/>
  <c r="AC266" i="26"/>
  <c r="AA266" i="26"/>
  <c r="N266" i="26"/>
  <c r="L266" i="26"/>
  <c r="AC265" i="26"/>
  <c r="AA265" i="26"/>
  <c r="N265" i="26"/>
  <c r="L265" i="26"/>
  <c r="AC264" i="26"/>
  <c r="AA264" i="26"/>
  <c r="N264" i="26"/>
  <c r="L264" i="26"/>
  <c r="AC263" i="26"/>
  <c r="AA263" i="26"/>
  <c r="N263" i="26"/>
  <c r="L263" i="26"/>
  <c r="AC262" i="26"/>
  <c r="AA262" i="26"/>
  <c r="N262" i="26"/>
  <c r="L262" i="26"/>
  <c r="AC261" i="26"/>
  <c r="AA261" i="26"/>
  <c r="N261" i="26"/>
  <c r="L261" i="26"/>
  <c r="AC260" i="26"/>
  <c r="AA260" i="26"/>
  <c r="N260" i="26"/>
  <c r="M260" i="26"/>
  <c r="L260" i="26"/>
  <c r="K260" i="26"/>
  <c r="J260" i="26"/>
  <c r="I260" i="26"/>
  <c r="H260" i="26"/>
  <c r="G260" i="26"/>
  <c r="F260" i="26"/>
  <c r="E260" i="26"/>
  <c r="AC259" i="26"/>
  <c r="AA259" i="26"/>
  <c r="N259" i="26"/>
  <c r="L259" i="26"/>
  <c r="K259" i="26"/>
  <c r="AC258" i="26"/>
  <c r="AA258" i="26"/>
  <c r="N258" i="26"/>
  <c r="L258" i="26"/>
  <c r="K258" i="26"/>
  <c r="AC257" i="26"/>
  <c r="AA257" i="26"/>
  <c r="N257" i="26"/>
  <c r="L257" i="26"/>
  <c r="K257" i="26"/>
  <c r="AC256" i="26"/>
  <c r="AA256" i="26"/>
  <c r="N256" i="26"/>
  <c r="L256" i="26"/>
  <c r="K256" i="26"/>
  <c r="AC255" i="26"/>
  <c r="AA255" i="26"/>
  <c r="N255" i="26"/>
  <c r="L255" i="26"/>
  <c r="K255" i="26"/>
  <c r="AC254" i="26"/>
  <c r="AB254" i="26"/>
  <c r="AA254" i="26"/>
  <c r="Z254" i="26"/>
  <c r="Y254" i="26"/>
  <c r="X254" i="26"/>
  <c r="W254" i="26"/>
  <c r="V254" i="26"/>
  <c r="T254" i="26"/>
  <c r="N254" i="26"/>
  <c r="L254" i="26"/>
  <c r="K254" i="26"/>
  <c r="AC253" i="26"/>
  <c r="AA253" i="26"/>
  <c r="N253" i="26"/>
  <c r="L253" i="26"/>
  <c r="K253" i="26"/>
  <c r="AC252" i="26"/>
  <c r="AA252" i="26"/>
  <c r="N252" i="26"/>
  <c r="L252" i="26"/>
  <c r="K252" i="26"/>
  <c r="AC251" i="26"/>
  <c r="AA251" i="26"/>
  <c r="N251" i="26"/>
  <c r="L251" i="26"/>
  <c r="K251" i="26"/>
  <c r="AC250" i="26"/>
  <c r="AA250" i="26"/>
  <c r="N250" i="26"/>
  <c r="L250" i="26"/>
  <c r="K250" i="26"/>
  <c r="AC249" i="26"/>
  <c r="AA249" i="26"/>
  <c r="N249" i="26"/>
  <c r="L249" i="26"/>
  <c r="K249" i="26"/>
  <c r="AC248" i="26"/>
  <c r="AA248" i="26"/>
  <c r="N248" i="26"/>
  <c r="L248" i="26"/>
  <c r="K248" i="26"/>
  <c r="AC247" i="26"/>
  <c r="AA247" i="26"/>
  <c r="N247" i="26"/>
  <c r="L247" i="26"/>
  <c r="K247" i="26"/>
  <c r="AC246" i="26"/>
  <c r="AA246" i="26"/>
  <c r="N246" i="26"/>
  <c r="L246" i="26"/>
  <c r="K246" i="26"/>
  <c r="AC245" i="26"/>
  <c r="AA245" i="26"/>
  <c r="N245" i="26"/>
  <c r="L245" i="26"/>
  <c r="K245" i="26"/>
  <c r="AC244" i="26"/>
  <c r="AA244" i="26"/>
  <c r="N244" i="26"/>
  <c r="L244" i="26"/>
  <c r="K244" i="26"/>
  <c r="AC243" i="26"/>
  <c r="AA243" i="26"/>
  <c r="N243" i="26"/>
  <c r="L243" i="26"/>
  <c r="K243" i="26"/>
  <c r="AC242" i="26"/>
  <c r="AA242" i="26"/>
  <c r="N242" i="26"/>
  <c r="L242" i="26"/>
  <c r="K242" i="26"/>
  <c r="AC241" i="26"/>
  <c r="AA241" i="26"/>
  <c r="N241" i="26"/>
  <c r="M241" i="26"/>
  <c r="L241" i="26"/>
  <c r="K241" i="26"/>
  <c r="J241" i="26"/>
  <c r="I241" i="26"/>
  <c r="H241" i="26"/>
  <c r="G241" i="26"/>
  <c r="F241" i="26"/>
  <c r="E241" i="26"/>
  <c r="AC240" i="26"/>
  <c r="AA240" i="26"/>
  <c r="N240" i="26"/>
  <c r="L240" i="26"/>
  <c r="F240" i="26"/>
  <c r="AC239" i="26"/>
  <c r="AA239" i="26"/>
  <c r="N239" i="26"/>
  <c r="L239" i="26"/>
  <c r="F239" i="26"/>
  <c r="AC238" i="26"/>
  <c r="AA238" i="26"/>
  <c r="N238" i="26"/>
  <c r="L238" i="26"/>
  <c r="F238" i="26"/>
  <c r="AC237" i="26"/>
  <c r="AA237" i="26"/>
  <c r="N237" i="26"/>
  <c r="L237" i="26"/>
  <c r="F237" i="26"/>
  <c r="AC236" i="26"/>
  <c r="AA236" i="26"/>
  <c r="N236" i="26"/>
  <c r="L236" i="26"/>
  <c r="F236" i="26"/>
  <c r="AC235" i="26"/>
  <c r="AA235" i="26"/>
  <c r="N235" i="26"/>
  <c r="L235" i="26"/>
  <c r="F235" i="26"/>
  <c r="AC234" i="26"/>
  <c r="AA234" i="26"/>
  <c r="N234" i="26"/>
  <c r="L234" i="26"/>
  <c r="F234" i="26"/>
  <c r="AC233" i="26"/>
  <c r="AA233" i="26"/>
  <c r="N233" i="26"/>
  <c r="L233" i="26"/>
  <c r="F233" i="26"/>
  <c r="AC232" i="26"/>
  <c r="AA232" i="26"/>
  <c r="N232" i="26"/>
  <c r="L232" i="26"/>
  <c r="F232" i="26"/>
  <c r="AC231" i="26"/>
  <c r="AA231" i="26"/>
  <c r="N231" i="26"/>
  <c r="L231" i="26"/>
  <c r="F231" i="26"/>
  <c r="AC230" i="26"/>
  <c r="AA230" i="26"/>
  <c r="N230" i="26"/>
  <c r="L230" i="26"/>
  <c r="F230" i="26"/>
  <c r="AC229" i="26"/>
  <c r="AA229" i="26"/>
  <c r="N229" i="26"/>
  <c r="L229" i="26"/>
  <c r="F229" i="26"/>
  <c r="AC228" i="26"/>
  <c r="AA228" i="26"/>
  <c r="N228" i="26"/>
  <c r="L228" i="26"/>
  <c r="F228" i="26"/>
  <c r="AC227" i="26"/>
  <c r="AA227" i="26"/>
  <c r="N227" i="26"/>
  <c r="M227" i="26"/>
  <c r="L227" i="26"/>
  <c r="K227" i="26"/>
  <c r="J227" i="26"/>
  <c r="I227" i="26"/>
  <c r="H227" i="26"/>
  <c r="G227" i="26"/>
  <c r="E227" i="26"/>
  <c r="AC226" i="26"/>
  <c r="AA226" i="26"/>
  <c r="N226" i="26"/>
  <c r="L226" i="26"/>
  <c r="K226" i="26"/>
  <c r="AC225" i="26"/>
  <c r="AA225" i="26"/>
  <c r="N225" i="26"/>
  <c r="L225" i="26"/>
  <c r="K225" i="26"/>
  <c r="AC224" i="26"/>
  <c r="AA224" i="26"/>
  <c r="N224" i="26"/>
  <c r="L224" i="26"/>
  <c r="K224" i="26"/>
  <c r="AC223" i="26"/>
  <c r="AB223" i="26"/>
  <c r="AA223" i="26"/>
  <c r="Z223" i="26"/>
  <c r="Y223" i="26"/>
  <c r="X223" i="26"/>
  <c r="W223" i="26"/>
  <c r="V223" i="26"/>
  <c r="U223" i="26"/>
  <c r="T223" i="26"/>
  <c r="N223" i="26"/>
  <c r="L223" i="26"/>
  <c r="K223" i="26"/>
  <c r="AC222" i="26"/>
  <c r="AA222" i="26"/>
  <c r="Z222" i="26"/>
  <c r="N222" i="26"/>
  <c r="L222" i="26"/>
  <c r="K222" i="26"/>
  <c r="AC221" i="26"/>
  <c r="AA221" i="26"/>
  <c r="Z221" i="26"/>
  <c r="N221" i="26"/>
  <c r="L221" i="26"/>
  <c r="K221" i="26"/>
  <c r="AC220" i="26"/>
  <c r="AA220" i="26"/>
  <c r="Z220" i="26"/>
  <c r="N220" i="26"/>
  <c r="L220" i="26"/>
  <c r="K220" i="26"/>
  <c r="AC219" i="26"/>
  <c r="AA219" i="26"/>
  <c r="Z219" i="26"/>
  <c r="N219" i="26"/>
  <c r="L219" i="26"/>
  <c r="K219" i="26"/>
  <c r="AC218" i="26"/>
  <c r="AA218" i="26"/>
  <c r="Z218" i="26"/>
  <c r="N218" i="26"/>
  <c r="L218" i="26"/>
  <c r="K218" i="26"/>
  <c r="AC217" i="26"/>
  <c r="AA217" i="26"/>
  <c r="Z217" i="26"/>
  <c r="N217" i="26"/>
  <c r="L217" i="26"/>
  <c r="K217" i="26"/>
  <c r="AC216" i="26"/>
  <c r="AA216" i="26"/>
  <c r="Z216" i="26"/>
  <c r="N216" i="26"/>
  <c r="L216" i="26"/>
  <c r="K216" i="26"/>
  <c r="AC215" i="26"/>
  <c r="AA215" i="26"/>
  <c r="Z215" i="26"/>
  <c r="N215" i="26"/>
  <c r="L215" i="26"/>
  <c r="K215" i="26"/>
  <c r="AC214" i="26"/>
  <c r="AA214" i="26"/>
  <c r="Z214" i="26"/>
  <c r="N214" i="26"/>
  <c r="L214" i="26"/>
  <c r="K214" i="26"/>
  <c r="AC213" i="26"/>
  <c r="AA213" i="26"/>
  <c r="Z213" i="26"/>
  <c r="N213" i="26"/>
  <c r="L213" i="26"/>
  <c r="K213" i="26"/>
  <c r="AC212" i="26"/>
  <c r="AA212" i="26"/>
  <c r="Z212" i="26"/>
  <c r="N212" i="26"/>
  <c r="L212" i="26"/>
  <c r="K212" i="26"/>
  <c r="AC211" i="26"/>
  <c r="AA211" i="26"/>
  <c r="Z211" i="26"/>
  <c r="N211" i="26"/>
  <c r="L211" i="26"/>
  <c r="K211" i="26"/>
  <c r="AC210" i="26"/>
  <c r="AA210" i="26"/>
  <c r="Z210" i="26"/>
  <c r="N210" i="26"/>
  <c r="L210" i="26"/>
  <c r="K210" i="26"/>
  <c r="AC209" i="26"/>
  <c r="AA209" i="26"/>
  <c r="Z209" i="26"/>
  <c r="N209" i="26"/>
  <c r="L209" i="26"/>
  <c r="K209" i="26"/>
  <c r="AC208" i="26"/>
  <c r="AA208" i="26"/>
  <c r="Z208" i="26"/>
  <c r="N208" i="26"/>
  <c r="L208" i="26"/>
  <c r="K208" i="26"/>
  <c r="AC207" i="26"/>
  <c r="AA207" i="26"/>
  <c r="Z207" i="26"/>
  <c r="N207" i="26"/>
  <c r="L207" i="26"/>
  <c r="K207" i="26"/>
  <c r="AC206" i="26"/>
  <c r="AA206" i="26"/>
  <c r="Z206" i="26"/>
  <c r="N206" i="26"/>
  <c r="L206" i="26"/>
  <c r="K206" i="26"/>
  <c r="AC205" i="26"/>
  <c r="AA205" i="26"/>
  <c r="Z205" i="26"/>
  <c r="N205" i="26"/>
  <c r="L205" i="26"/>
  <c r="K205" i="26"/>
  <c r="AC204" i="26"/>
  <c r="AB204" i="26"/>
  <c r="AA204" i="26"/>
  <c r="Z204" i="26"/>
  <c r="Y204" i="26"/>
  <c r="X204" i="26"/>
  <c r="W204" i="26"/>
  <c r="V204" i="26"/>
  <c r="T204" i="26"/>
  <c r="N204" i="26"/>
  <c r="L204" i="26"/>
  <c r="K204" i="26"/>
  <c r="AC203" i="26"/>
  <c r="AA203" i="26"/>
  <c r="N203" i="26"/>
  <c r="L203" i="26"/>
  <c r="K203" i="26"/>
  <c r="AC202" i="26"/>
  <c r="AA202" i="26"/>
  <c r="N202" i="26"/>
  <c r="L202" i="26"/>
  <c r="K202" i="26"/>
  <c r="AC201" i="26"/>
  <c r="AA201" i="26"/>
  <c r="N201" i="26"/>
  <c r="M201" i="26"/>
  <c r="L201" i="26"/>
  <c r="K201" i="26"/>
  <c r="J201" i="26"/>
  <c r="I201" i="26"/>
  <c r="H201" i="26"/>
  <c r="G201" i="26"/>
  <c r="F201" i="26"/>
  <c r="E201" i="26"/>
  <c r="AC200" i="26"/>
  <c r="AA200" i="26"/>
  <c r="N200" i="26"/>
  <c r="L200" i="26"/>
  <c r="K200" i="26"/>
  <c r="AC199" i="26"/>
  <c r="AA199" i="26"/>
  <c r="N199" i="26"/>
  <c r="L199" i="26"/>
  <c r="K199" i="26"/>
  <c r="AC198" i="26"/>
  <c r="AA198" i="26"/>
  <c r="N198" i="26"/>
  <c r="L198" i="26"/>
  <c r="K198" i="26"/>
  <c r="AC197" i="26"/>
  <c r="AA197" i="26"/>
  <c r="N197" i="26"/>
  <c r="L197" i="26"/>
  <c r="K197" i="26"/>
  <c r="AC196" i="26"/>
  <c r="AA196" i="26"/>
  <c r="N196" i="26"/>
  <c r="L196" i="26"/>
  <c r="K196" i="26"/>
  <c r="AC195" i="26"/>
  <c r="AA195" i="26"/>
  <c r="N195" i="26"/>
  <c r="L195" i="26"/>
  <c r="K195" i="26"/>
  <c r="AC194" i="26"/>
  <c r="AA194" i="26"/>
  <c r="N194" i="26"/>
  <c r="L194" i="26"/>
  <c r="K194" i="26"/>
  <c r="AC193" i="26"/>
  <c r="AA193" i="26"/>
  <c r="N193" i="26"/>
  <c r="L193" i="26"/>
  <c r="K193" i="26"/>
  <c r="AC192" i="26"/>
  <c r="AA192" i="26"/>
  <c r="N192" i="26"/>
  <c r="L192" i="26"/>
  <c r="K192" i="26"/>
  <c r="AC191" i="26"/>
  <c r="AA191" i="26"/>
  <c r="N191" i="26"/>
  <c r="L191" i="26"/>
  <c r="K191" i="26"/>
  <c r="AC190" i="26"/>
  <c r="AA190" i="26"/>
  <c r="N190" i="26"/>
  <c r="L190" i="26"/>
  <c r="K190" i="26"/>
  <c r="AC189" i="26"/>
  <c r="AA189" i="26"/>
  <c r="N189" i="26"/>
  <c r="L189" i="26"/>
  <c r="K189" i="26"/>
  <c r="AC188" i="26"/>
  <c r="AA188" i="26"/>
  <c r="N188" i="26"/>
  <c r="L188" i="26"/>
  <c r="K188" i="26"/>
  <c r="AC187" i="26"/>
  <c r="AA187" i="26"/>
  <c r="N187" i="26"/>
  <c r="L187" i="26"/>
  <c r="K187" i="26"/>
  <c r="AC186" i="26"/>
  <c r="AA186" i="26"/>
  <c r="N186" i="26"/>
  <c r="L186" i="26"/>
  <c r="K186" i="26"/>
  <c r="AC185" i="26"/>
  <c r="AA185" i="26"/>
  <c r="N185" i="26"/>
  <c r="L185" i="26"/>
  <c r="K185" i="26"/>
  <c r="AC184" i="26"/>
  <c r="AA184" i="26"/>
  <c r="N184" i="26"/>
  <c r="L184" i="26"/>
  <c r="K184" i="26"/>
  <c r="AC183" i="26"/>
  <c r="AB183" i="26"/>
  <c r="AA183" i="26"/>
  <c r="Z183" i="26"/>
  <c r="Y183" i="26"/>
  <c r="X183" i="26"/>
  <c r="W183" i="26"/>
  <c r="V183" i="26"/>
  <c r="T183" i="26"/>
  <c r="N183" i="26"/>
  <c r="L183" i="26"/>
  <c r="K183" i="26"/>
  <c r="AC182" i="26"/>
  <c r="AA182" i="26"/>
  <c r="Z182" i="26"/>
  <c r="N182" i="26"/>
  <c r="M182" i="26"/>
  <c r="L182" i="26"/>
  <c r="K182" i="26"/>
  <c r="J182" i="26"/>
  <c r="I182" i="26"/>
  <c r="H182" i="26"/>
  <c r="G182" i="26"/>
  <c r="E182" i="26"/>
  <c r="AC181" i="26"/>
  <c r="AA181" i="26"/>
  <c r="Z181" i="26"/>
  <c r="N181" i="26"/>
  <c r="L181" i="26"/>
  <c r="AC180" i="26"/>
  <c r="AA180" i="26"/>
  <c r="Z180" i="26"/>
  <c r="N180" i="26"/>
  <c r="L180" i="26"/>
  <c r="AC179" i="26"/>
  <c r="AA179" i="26"/>
  <c r="Z179" i="26"/>
  <c r="N179" i="26"/>
  <c r="L179" i="26"/>
  <c r="AC178" i="26"/>
  <c r="AA178" i="26"/>
  <c r="Z178" i="26"/>
  <c r="N178" i="26"/>
  <c r="L178" i="26"/>
  <c r="AC177" i="26"/>
  <c r="AA177" i="26"/>
  <c r="Z177" i="26"/>
  <c r="N177" i="26"/>
  <c r="L177" i="26"/>
  <c r="AC176" i="26"/>
  <c r="AA176" i="26"/>
  <c r="Z176" i="26"/>
  <c r="N176" i="26"/>
  <c r="L176" i="26"/>
  <c r="AC175" i="26"/>
  <c r="AA175" i="26"/>
  <c r="Z175" i="26"/>
  <c r="N175" i="26"/>
  <c r="L175" i="26"/>
  <c r="AC174" i="26"/>
  <c r="AA174" i="26"/>
  <c r="Z174" i="26"/>
  <c r="N174" i="26"/>
  <c r="L174" i="26"/>
  <c r="AC173" i="26"/>
  <c r="AA173" i="26"/>
  <c r="Z173" i="26"/>
  <c r="N173" i="26"/>
  <c r="L173" i="26"/>
  <c r="AC172" i="26"/>
  <c r="AA172" i="26"/>
  <c r="Z172" i="26"/>
  <c r="N172" i="26"/>
  <c r="L172" i="26"/>
  <c r="AC171" i="26"/>
  <c r="AA171" i="26"/>
  <c r="Z171" i="26"/>
  <c r="N171" i="26"/>
  <c r="L171" i="26"/>
  <c r="AC170" i="26"/>
  <c r="AA170" i="26"/>
  <c r="Z170" i="26"/>
  <c r="N170" i="26"/>
  <c r="L170" i="26"/>
  <c r="AC169" i="26"/>
  <c r="AA169" i="26"/>
  <c r="Z169" i="26"/>
  <c r="N169" i="26"/>
  <c r="L169" i="26"/>
  <c r="AC168" i="26"/>
  <c r="AA168" i="26"/>
  <c r="Z168" i="26"/>
  <c r="N168" i="26"/>
  <c r="L168" i="26"/>
  <c r="AC167" i="26"/>
  <c r="AA167" i="26"/>
  <c r="Z167" i="26"/>
  <c r="N167" i="26"/>
  <c r="L167" i="26"/>
  <c r="AC166" i="26"/>
  <c r="AA166" i="26"/>
  <c r="Z166" i="26"/>
  <c r="N166" i="26"/>
  <c r="L166" i="26"/>
  <c r="AC165" i="26"/>
  <c r="AA165" i="26"/>
  <c r="Z165" i="26"/>
  <c r="N165" i="26"/>
  <c r="L165" i="26"/>
  <c r="AC164" i="26"/>
  <c r="AA164" i="26"/>
  <c r="Z164" i="26"/>
  <c r="N164" i="26"/>
  <c r="L164" i="26"/>
  <c r="AC163" i="26"/>
  <c r="AA163" i="26"/>
  <c r="Z163" i="26"/>
  <c r="N163" i="26"/>
  <c r="L163" i="26"/>
  <c r="AC162" i="26"/>
  <c r="AA162" i="26"/>
  <c r="Z162" i="26"/>
  <c r="N162" i="26"/>
  <c r="L162" i="26"/>
  <c r="AC161" i="26"/>
  <c r="AA161" i="26"/>
  <c r="Z161" i="26"/>
  <c r="N161" i="26"/>
  <c r="L161" i="26"/>
  <c r="AC160" i="26"/>
  <c r="AA160" i="26"/>
  <c r="Z160" i="26"/>
  <c r="N160" i="26"/>
  <c r="L160" i="26"/>
  <c r="AC159" i="26"/>
  <c r="AA159" i="26"/>
  <c r="Z159" i="26"/>
  <c r="N159" i="26"/>
  <c r="L159" i="26"/>
  <c r="AC158" i="26"/>
  <c r="AA158" i="26"/>
  <c r="Z158" i="26"/>
  <c r="N158" i="26"/>
  <c r="L158" i="26"/>
  <c r="AC157" i="26"/>
  <c r="AB157" i="26"/>
  <c r="AA157" i="26"/>
  <c r="Z157" i="26"/>
  <c r="Y157" i="26"/>
  <c r="X157" i="26"/>
  <c r="W157" i="26"/>
  <c r="V157" i="26"/>
  <c r="T157" i="26"/>
  <c r="N157" i="26"/>
  <c r="L157" i="26"/>
  <c r="AC156" i="26"/>
  <c r="AA156" i="26"/>
  <c r="Z156" i="26"/>
  <c r="N156" i="26"/>
  <c r="L156" i="26"/>
  <c r="AC155" i="26"/>
  <c r="AA155" i="26"/>
  <c r="Z155" i="26"/>
  <c r="N155" i="26"/>
  <c r="L155" i="26"/>
  <c r="AC154" i="26"/>
  <c r="AA154" i="26"/>
  <c r="Z154" i="26"/>
  <c r="N154" i="26"/>
  <c r="M154" i="26"/>
  <c r="L154" i="26"/>
  <c r="K154" i="26"/>
  <c r="J154" i="26"/>
  <c r="I154" i="26"/>
  <c r="H154" i="26"/>
  <c r="G154" i="26"/>
  <c r="F154" i="26"/>
  <c r="E154" i="26"/>
  <c r="AC153" i="26"/>
  <c r="AA153" i="26"/>
  <c r="Z153" i="26"/>
  <c r="N153" i="26"/>
  <c r="L153" i="26"/>
  <c r="K153" i="26"/>
  <c r="AC152" i="26"/>
  <c r="AA152" i="26"/>
  <c r="Z152" i="26"/>
  <c r="N152" i="26"/>
  <c r="L152" i="26"/>
  <c r="K152" i="26"/>
  <c r="AC151" i="26"/>
  <c r="AA151" i="26"/>
  <c r="Z151" i="26"/>
  <c r="N151" i="26"/>
  <c r="L151" i="26"/>
  <c r="K151" i="26"/>
  <c r="AC150" i="26"/>
  <c r="AA150" i="26"/>
  <c r="Z150" i="26"/>
  <c r="N150" i="26"/>
  <c r="L150" i="26"/>
  <c r="K150" i="26"/>
  <c r="AC149" i="26"/>
  <c r="AA149" i="26"/>
  <c r="Z149" i="26"/>
  <c r="N149" i="26"/>
  <c r="L149" i="26"/>
  <c r="K149" i="26"/>
  <c r="AC148" i="26"/>
  <c r="AA148" i="26"/>
  <c r="Z148" i="26"/>
  <c r="N148" i="26"/>
  <c r="L148" i="26"/>
  <c r="K148" i="26"/>
  <c r="AC147" i="26"/>
  <c r="AA147" i="26"/>
  <c r="Z147" i="26"/>
  <c r="N147" i="26"/>
  <c r="L147" i="26"/>
  <c r="K147" i="26"/>
  <c r="AC146" i="26"/>
  <c r="AA146" i="26"/>
  <c r="Z146" i="26"/>
  <c r="N146" i="26"/>
  <c r="L146" i="26"/>
  <c r="K146" i="26"/>
  <c r="AC145" i="26"/>
  <c r="AA145" i="26"/>
  <c r="Z145" i="26"/>
  <c r="N145" i="26"/>
  <c r="L145" i="26"/>
  <c r="K145" i="26"/>
  <c r="AC144" i="26"/>
  <c r="AA144" i="26"/>
  <c r="Z144" i="26"/>
  <c r="N144" i="26"/>
  <c r="L144" i="26"/>
  <c r="K144" i="26"/>
  <c r="AC143" i="26"/>
  <c r="AB143" i="26"/>
  <c r="AA143" i="26"/>
  <c r="Z143" i="26"/>
  <c r="Y143" i="26"/>
  <c r="X143" i="26"/>
  <c r="W143" i="26"/>
  <c r="V143" i="26"/>
  <c r="U143" i="26"/>
  <c r="T143" i="26"/>
  <c r="N143" i="26"/>
  <c r="L143" i="26"/>
  <c r="K143" i="26"/>
  <c r="AC142" i="26"/>
  <c r="AA142" i="26"/>
  <c r="N142" i="26"/>
  <c r="L142" i="26"/>
  <c r="K142" i="26"/>
  <c r="AC141" i="26"/>
  <c r="AA141" i="26"/>
  <c r="N141" i="26"/>
  <c r="L141" i="26"/>
  <c r="K141" i="26"/>
  <c r="AC140" i="26"/>
  <c r="AA140" i="26"/>
  <c r="N140" i="26"/>
  <c r="L140" i="26"/>
  <c r="K140" i="26"/>
  <c r="AC139" i="26"/>
  <c r="AA139" i="26"/>
  <c r="N139" i="26"/>
  <c r="L139" i="26"/>
  <c r="K139" i="26"/>
  <c r="AC138" i="26"/>
  <c r="AA138" i="26"/>
  <c r="N138" i="26"/>
  <c r="L138" i="26"/>
  <c r="K138" i="26"/>
  <c r="AC137" i="26"/>
  <c r="AA137" i="26"/>
  <c r="N137" i="26"/>
  <c r="L137" i="26"/>
  <c r="K137" i="26"/>
  <c r="AC136" i="26"/>
  <c r="AA136" i="26"/>
  <c r="N136" i="26"/>
  <c r="L136" i="26"/>
  <c r="K136" i="26"/>
  <c r="AC135" i="26"/>
  <c r="AA135" i="26"/>
  <c r="N135" i="26"/>
  <c r="L135" i="26"/>
  <c r="K135" i="26"/>
  <c r="AC134" i="26"/>
  <c r="AA134" i="26"/>
  <c r="N134" i="26"/>
  <c r="L134" i="26"/>
  <c r="K134" i="26"/>
  <c r="AC133" i="26"/>
  <c r="AA133" i="26"/>
  <c r="N133" i="26"/>
  <c r="L133" i="26"/>
  <c r="K133" i="26"/>
  <c r="AC132" i="26"/>
  <c r="AA132" i="26"/>
  <c r="N132" i="26"/>
  <c r="L132" i="26"/>
  <c r="K132" i="26"/>
  <c r="AC131" i="26"/>
  <c r="AA131" i="26"/>
  <c r="N131" i="26"/>
  <c r="L131" i="26"/>
  <c r="K131" i="26"/>
  <c r="AC130" i="26"/>
  <c r="AA130" i="26"/>
  <c r="N130" i="26"/>
  <c r="M130" i="26"/>
  <c r="L130" i="26"/>
  <c r="K130" i="26"/>
  <c r="J130" i="26"/>
  <c r="I130" i="26"/>
  <c r="H130" i="26"/>
  <c r="G130" i="26"/>
  <c r="F130" i="26"/>
  <c r="E130" i="26"/>
  <c r="AC129" i="26"/>
  <c r="AA129" i="26"/>
  <c r="N129" i="26"/>
  <c r="L129" i="26"/>
  <c r="K129" i="26"/>
  <c r="AC128" i="26"/>
  <c r="AA128" i="26"/>
  <c r="N128" i="26"/>
  <c r="L128" i="26"/>
  <c r="K128" i="26"/>
  <c r="AC127" i="26"/>
  <c r="AA127" i="26"/>
  <c r="N127" i="26"/>
  <c r="L127" i="26"/>
  <c r="K127" i="26"/>
  <c r="AC126" i="26"/>
  <c r="AA126" i="26"/>
  <c r="N126" i="26"/>
  <c r="L126" i="26"/>
  <c r="K126" i="26"/>
  <c r="AC125" i="26"/>
  <c r="AA125" i="26"/>
  <c r="N125" i="26"/>
  <c r="L125" i="26"/>
  <c r="K125" i="26"/>
  <c r="AC124" i="26"/>
  <c r="AA124" i="26"/>
  <c r="N124" i="26"/>
  <c r="L124" i="26"/>
  <c r="K124" i="26"/>
  <c r="AC123" i="26"/>
  <c r="AA123" i="26"/>
  <c r="N123" i="26"/>
  <c r="L123" i="26"/>
  <c r="K123" i="26"/>
  <c r="AC122" i="26"/>
  <c r="AB122" i="26"/>
  <c r="AA122" i="26"/>
  <c r="Z122" i="26"/>
  <c r="Y122" i="26"/>
  <c r="X122" i="26"/>
  <c r="W122" i="26"/>
  <c r="V122" i="26"/>
  <c r="U122" i="26"/>
  <c r="T122" i="26"/>
  <c r="N122" i="26"/>
  <c r="L122" i="26"/>
  <c r="K122" i="26"/>
  <c r="AC121" i="26"/>
  <c r="AA121" i="26"/>
  <c r="Z121" i="26"/>
  <c r="N121" i="26"/>
  <c r="M121" i="26"/>
  <c r="L121" i="26"/>
  <c r="K121" i="26"/>
  <c r="J121" i="26"/>
  <c r="I121" i="26"/>
  <c r="H121" i="26"/>
  <c r="G121" i="26"/>
  <c r="F121" i="26"/>
  <c r="E121" i="26"/>
  <c r="AC120" i="26"/>
  <c r="AA120" i="26"/>
  <c r="Z120" i="26"/>
  <c r="N120" i="26"/>
  <c r="L120" i="26"/>
  <c r="AC119" i="26"/>
  <c r="AA119" i="26"/>
  <c r="Z119" i="26"/>
  <c r="N119" i="26"/>
  <c r="L119" i="26"/>
  <c r="AC118" i="26"/>
  <c r="AA118" i="26"/>
  <c r="Z118" i="26"/>
  <c r="N118" i="26"/>
  <c r="L118" i="26"/>
  <c r="AC117" i="26"/>
  <c r="AA117" i="26"/>
  <c r="Z117" i="26"/>
  <c r="N117" i="26"/>
  <c r="L117" i="26"/>
  <c r="AC116" i="26"/>
  <c r="AA116" i="26"/>
  <c r="Z116" i="26"/>
  <c r="N116" i="26"/>
  <c r="L116" i="26"/>
  <c r="AC115" i="26"/>
  <c r="AA115" i="26"/>
  <c r="Z115" i="26"/>
  <c r="N115" i="26"/>
  <c r="L115" i="26"/>
  <c r="AC114" i="26"/>
  <c r="AA114" i="26"/>
  <c r="Z114" i="26"/>
  <c r="N114" i="26"/>
  <c r="L114" i="26"/>
  <c r="AC113" i="26"/>
  <c r="AA113" i="26"/>
  <c r="Z113" i="26"/>
  <c r="N113" i="26"/>
  <c r="L113" i="26"/>
  <c r="AC112" i="26"/>
  <c r="AA112" i="26"/>
  <c r="Z112" i="26"/>
  <c r="N112" i="26"/>
  <c r="L112" i="26"/>
  <c r="AC111" i="26"/>
  <c r="AA111" i="26"/>
  <c r="Z111" i="26"/>
  <c r="N111" i="26"/>
  <c r="L111" i="26"/>
  <c r="AC110" i="26"/>
  <c r="AA110" i="26"/>
  <c r="Z110" i="26"/>
  <c r="N110" i="26"/>
  <c r="L110" i="26"/>
  <c r="AC109" i="26"/>
  <c r="AA109" i="26"/>
  <c r="Z109" i="26"/>
  <c r="N109" i="26"/>
  <c r="L109" i="26"/>
  <c r="AC108" i="26"/>
  <c r="AA108" i="26"/>
  <c r="Z108" i="26"/>
  <c r="N108" i="26"/>
  <c r="L108" i="26"/>
  <c r="AC107" i="26"/>
  <c r="AA107" i="26"/>
  <c r="Z107" i="26"/>
  <c r="N107" i="26"/>
  <c r="L107" i="26"/>
  <c r="AC106" i="26"/>
  <c r="AA106" i="26"/>
  <c r="Z106" i="26"/>
  <c r="N106" i="26"/>
  <c r="L106" i="26"/>
  <c r="AC105" i="26"/>
  <c r="AB105" i="26"/>
  <c r="AA105" i="26"/>
  <c r="Z105" i="26"/>
  <c r="Y105" i="26"/>
  <c r="X105" i="26"/>
  <c r="W105" i="26"/>
  <c r="V105" i="26"/>
  <c r="T105" i="26"/>
  <c r="N105" i="26"/>
  <c r="L105" i="26"/>
  <c r="AC104" i="26"/>
  <c r="AA104" i="26"/>
  <c r="Z104" i="26"/>
  <c r="N104" i="26"/>
  <c r="L104" i="26"/>
  <c r="AC103" i="26"/>
  <c r="AA103" i="26"/>
  <c r="Z103" i="26"/>
  <c r="N103" i="26"/>
  <c r="L103" i="26"/>
  <c r="AC102" i="26"/>
  <c r="AA102" i="26"/>
  <c r="Z102" i="26"/>
  <c r="N102" i="26"/>
  <c r="L102" i="26"/>
  <c r="AC101" i="26"/>
  <c r="AA101" i="26"/>
  <c r="Z101" i="26"/>
  <c r="N101" i="26"/>
  <c r="L101" i="26"/>
  <c r="AC100" i="26"/>
  <c r="AA100" i="26"/>
  <c r="Z100" i="26"/>
  <c r="N100" i="26"/>
  <c r="M100" i="26"/>
  <c r="L100" i="26"/>
  <c r="K100" i="26"/>
  <c r="J100" i="26"/>
  <c r="I100" i="26"/>
  <c r="H100" i="26"/>
  <c r="G100" i="26"/>
  <c r="F100" i="26"/>
  <c r="E100" i="26"/>
  <c r="AC99" i="26"/>
  <c r="AA99" i="26"/>
  <c r="Z99" i="26"/>
  <c r="N99" i="26"/>
  <c r="L99" i="26"/>
  <c r="AC98" i="26"/>
  <c r="AA98" i="26"/>
  <c r="Z98" i="26"/>
  <c r="N98" i="26"/>
  <c r="L98" i="26"/>
  <c r="AC97" i="26"/>
  <c r="AA97" i="26"/>
  <c r="Z97" i="26"/>
  <c r="N97" i="26"/>
  <c r="L97" i="26"/>
  <c r="AC96" i="26"/>
  <c r="AA96" i="26"/>
  <c r="Z96" i="26"/>
  <c r="N96" i="26"/>
  <c r="L96" i="26"/>
  <c r="AC95" i="26"/>
  <c r="AA95" i="26"/>
  <c r="Z95" i="26"/>
  <c r="N95" i="26"/>
  <c r="L95" i="26"/>
  <c r="AC94" i="26"/>
  <c r="AA94" i="26"/>
  <c r="Z94" i="26"/>
  <c r="N94" i="26"/>
  <c r="L94" i="26"/>
  <c r="AC93" i="26"/>
  <c r="AA93" i="26"/>
  <c r="Z93" i="26"/>
  <c r="N93" i="26"/>
  <c r="L93" i="26"/>
  <c r="AC92" i="26"/>
  <c r="AA92" i="26"/>
  <c r="Z92" i="26"/>
  <c r="N92" i="26"/>
  <c r="L92" i="26"/>
  <c r="AC91" i="26"/>
  <c r="AA91" i="26"/>
  <c r="Z91" i="26"/>
  <c r="N91" i="26"/>
  <c r="L91" i="26"/>
  <c r="AC90" i="26"/>
  <c r="AA90" i="26"/>
  <c r="Z90" i="26"/>
  <c r="N90" i="26"/>
  <c r="L90" i="26"/>
  <c r="AC89" i="26"/>
  <c r="AA89" i="26"/>
  <c r="Z89" i="26"/>
  <c r="N89" i="26"/>
  <c r="L89" i="26"/>
  <c r="AC88" i="26"/>
  <c r="AA88" i="26"/>
  <c r="Z88" i="26"/>
  <c r="N88" i="26"/>
  <c r="L88" i="26"/>
  <c r="AC87" i="26"/>
  <c r="AA87" i="26"/>
  <c r="Z87" i="26"/>
  <c r="N87" i="26"/>
  <c r="L87" i="26"/>
  <c r="AC86" i="26"/>
  <c r="AA86" i="26"/>
  <c r="Z86" i="26"/>
  <c r="N86" i="26"/>
  <c r="L86" i="26"/>
  <c r="AC85" i="26"/>
  <c r="AA85" i="26"/>
  <c r="Z85" i="26"/>
  <c r="N85" i="26"/>
  <c r="L85" i="26"/>
  <c r="AC84" i="26"/>
  <c r="AA84" i="26"/>
  <c r="Z84" i="26"/>
  <c r="N84" i="26"/>
  <c r="L84" i="26"/>
  <c r="AC83" i="26"/>
  <c r="AB83" i="26"/>
  <c r="AA83" i="26"/>
  <c r="Z83" i="26"/>
  <c r="Y83" i="26"/>
  <c r="X83" i="26"/>
  <c r="W83" i="26"/>
  <c r="V83" i="26"/>
  <c r="T83" i="26"/>
  <c r="N83" i="26"/>
  <c r="L83" i="26"/>
  <c r="AC82" i="26"/>
  <c r="AA82" i="26"/>
  <c r="Z82" i="26"/>
  <c r="N82" i="26"/>
  <c r="L82" i="26"/>
  <c r="AC81" i="26"/>
  <c r="AA81" i="26"/>
  <c r="Z81" i="26"/>
  <c r="N81" i="26"/>
  <c r="L81" i="26"/>
  <c r="AC80" i="26"/>
  <c r="AA80" i="26"/>
  <c r="Z80" i="26"/>
  <c r="N80" i="26"/>
  <c r="L80" i="26"/>
  <c r="AC79" i="26"/>
  <c r="AA79" i="26"/>
  <c r="Z79" i="26"/>
  <c r="N79" i="26"/>
  <c r="L79" i="26"/>
  <c r="AC78" i="26"/>
  <c r="AA78" i="26"/>
  <c r="Z78" i="26"/>
  <c r="N78" i="26"/>
  <c r="M78" i="26"/>
  <c r="L78" i="26"/>
  <c r="K78" i="26"/>
  <c r="J78" i="26"/>
  <c r="I78" i="26"/>
  <c r="H78" i="26"/>
  <c r="G78" i="26"/>
  <c r="F78" i="26"/>
  <c r="E78" i="26"/>
  <c r="AC77" i="26"/>
  <c r="AA77" i="26"/>
  <c r="Z77" i="26"/>
  <c r="N77" i="26"/>
  <c r="L77" i="26"/>
  <c r="K77" i="26"/>
  <c r="AC76" i="26"/>
  <c r="AA76" i="26"/>
  <c r="Z76" i="26"/>
  <c r="N76" i="26"/>
  <c r="L76" i="26"/>
  <c r="K76" i="26"/>
  <c r="AC75" i="26"/>
  <c r="AA75" i="26"/>
  <c r="Z75" i="26"/>
  <c r="N75" i="26"/>
  <c r="L75" i="26"/>
  <c r="K75" i="26"/>
  <c r="AC74" i="26"/>
  <c r="AA74" i="26"/>
  <c r="Z74" i="26"/>
  <c r="N74" i="26"/>
  <c r="L74" i="26"/>
  <c r="K74" i="26"/>
  <c r="AC73" i="26"/>
  <c r="AA73" i="26"/>
  <c r="Z73" i="26"/>
  <c r="N73" i="26"/>
  <c r="L73" i="26"/>
  <c r="K73" i="26"/>
  <c r="AC72" i="26"/>
  <c r="AA72" i="26"/>
  <c r="Z72" i="26"/>
  <c r="N72" i="26"/>
  <c r="L72" i="26"/>
  <c r="K72" i="26"/>
  <c r="AC71" i="26"/>
  <c r="AA71" i="26"/>
  <c r="Z71" i="26"/>
  <c r="N71" i="26"/>
  <c r="L71" i="26"/>
  <c r="K71" i="26"/>
  <c r="AC70" i="26"/>
  <c r="AA70" i="26"/>
  <c r="Z70" i="26"/>
  <c r="N70" i="26"/>
  <c r="L70" i="26"/>
  <c r="K70" i="26"/>
  <c r="AC69" i="26"/>
  <c r="AA69" i="26"/>
  <c r="Z69" i="26"/>
  <c r="N69" i="26"/>
  <c r="L69" i="26"/>
  <c r="K69" i="26"/>
  <c r="AC68" i="26"/>
  <c r="AA68" i="26"/>
  <c r="Z68" i="26"/>
  <c r="N68" i="26"/>
  <c r="L68" i="26"/>
  <c r="K68" i="26"/>
  <c r="AC67" i="26"/>
  <c r="AA67" i="26"/>
  <c r="Z67" i="26"/>
  <c r="N67" i="26"/>
  <c r="L67" i="26"/>
  <c r="K67" i="26"/>
  <c r="AC66" i="26"/>
  <c r="AA66" i="26"/>
  <c r="Z66" i="26"/>
  <c r="N66" i="26"/>
  <c r="L66" i="26"/>
  <c r="K66" i="26"/>
  <c r="AC65" i="26"/>
  <c r="AA65" i="26"/>
  <c r="Z65" i="26"/>
  <c r="N65" i="26"/>
  <c r="L65" i="26"/>
  <c r="K65" i="26"/>
  <c r="AC64" i="26"/>
  <c r="AA64" i="26"/>
  <c r="Z64" i="26"/>
  <c r="N64" i="26"/>
  <c r="L64" i="26"/>
  <c r="K64" i="26"/>
  <c r="AC63" i="26"/>
  <c r="AA63" i="26"/>
  <c r="Z63" i="26"/>
  <c r="N63" i="26"/>
  <c r="L63" i="26"/>
  <c r="K63" i="26"/>
  <c r="AC62" i="26"/>
  <c r="AA62" i="26"/>
  <c r="Z62" i="26"/>
  <c r="N62" i="26"/>
  <c r="L62" i="26"/>
  <c r="K62" i="26"/>
  <c r="AC61" i="26"/>
  <c r="AB61" i="26"/>
  <c r="AA61" i="26"/>
  <c r="Z61" i="26"/>
  <c r="Y61" i="26"/>
  <c r="X61" i="26"/>
  <c r="W61" i="26"/>
  <c r="V61" i="26"/>
  <c r="U61" i="26"/>
  <c r="T61" i="26"/>
  <c r="N61" i="26"/>
  <c r="L61" i="26"/>
  <c r="K61" i="26"/>
  <c r="AC60" i="26"/>
  <c r="AA60" i="26"/>
  <c r="N60" i="26"/>
  <c r="L60" i="26"/>
  <c r="K60" i="26"/>
  <c r="AC59" i="26"/>
  <c r="AA59" i="26"/>
  <c r="N59" i="26"/>
  <c r="L59" i="26"/>
  <c r="K59" i="26"/>
  <c r="AC58" i="26"/>
  <c r="AA58" i="26"/>
  <c r="N58" i="26"/>
  <c r="L58" i="26"/>
  <c r="K58" i="26"/>
  <c r="AC57" i="26"/>
  <c r="AA57" i="26"/>
  <c r="N57" i="26"/>
  <c r="L57" i="26"/>
  <c r="K57" i="26"/>
  <c r="AC56" i="26"/>
  <c r="AA56" i="26"/>
  <c r="N56" i="26"/>
  <c r="L56" i="26"/>
  <c r="K56" i="26"/>
  <c r="AC55" i="26"/>
  <c r="AA55" i="26"/>
  <c r="N55" i="26"/>
  <c r="L55" i="26"/>
  <c r="K55" i="26"/>
  <c r="AC54" i="26"/>
  <c r="AA54" i="26"/>
  <c r="N54" i="26"/>
  <c r="L54" i="26"/>
  <c r="K54" i="26"/>
  <c r="AC53" i="26"/>
  <c r="AA53" i="26"/>
  <c r="N53" i="26"/>
  <c r="L53" i="26"/>
  <c r="K53" i="26"/>
  <c r="AC52" i="26"/>
  <c r="AA52" i="26"/>
  <c r="N52" i="26"/>
  <c r="L52" i="26"/>
  <c r="K52" i="26"/>
  <c r="AC51" i="26"/>
  <c r="AA51" i="26"/>
  <c r="N51" i="26"/>
  <c r="L51" i="26"/>
  <c r="K51" i="26"/>
  <c r="AC50" i="26"/>
  <c r="AA50" i="26"/>
  <c r="N50" i="26"/>
  <c r="L50" i="26"/>
  <c r="K50" i="26"/>
  <c r="AC49" i="26"/>
  <c r="AA49" i="26"/>
  <c r="N49" i="26"/>
  <c r="L49" i="26"/>
  <c r="K49" i="26"/>
  <c r="AC48" i="26"/>
  <c r="AA48" i="26"/>
  <c r="N48" i="26"/>
  <c r="L48" i="26"/>
  <c r="K48" i="26"/>
  <c r="AC47" i="26"/>
  <c r="AA47" i="26"/>
  <c r="N47" i="26"/>
  <c r="L47" i="26"/>
  <c r="K47" i="26"/>
  <c r="AC46" i="26"/>
  <c r="AA46" i="26"/>
  <c r="N46" i="26"/>
  <c r="M46" i="26"/>
  <c r="L46" i="26"/>
  <c r="K46" i="26"/>
  <c r="J46" i="26"/>
  <c r="I46" i="26"/>
  <c r="H46" i="26"/>
  <c r="G46" i="26"/>
  <c r="F46" i="26"/>
  <c r="E46" i="26"/>
  <c r="AC45" i="26"/>
  <c r="AA45" i="26"/>
  <c r="N45" i="26"/>
  <c r="L45" i="26"/>
  <c r="AC44" i="26"/>
  <c r="AA44" i="26"/>
  <c r="N44" i="26"/>
  <c r="L44" i="26"/>
  <c r="AC43" i="26"/>
  <c r="AA43" i="26"/>
  <c r="N43" i="26"/>
  <c r="L43" i="26"/>
  <c r="AC42" i="26"/>
  <c r="AA42" i="26"/>
  <c r="N42" i="26"/>
  <c r="L42" i="26"/>
  <c r="AC41" i="26"/>
  <c r="AA41" i="26"/>
  <c r="N41" i="26"/>
  <c r="L41" i="26"/>
  <c r="AC40" i="26"/>
  <c r="AA40" i="26"/>
  <c r="N40" i="26"/>
  <c r="L40" i="26"/>
  <c r="AC39" i="26"/>
  <c r="AA39" i="26"/>
  <c r="N39" i="26"/>
  <c r="L39" i="26"/>
  <c r="AC38" i="26"/>
  <c r="AA38" i="26"/>
  <c r="N38" i="26"/>
  <c r="L38" i="26"/>
  <c r="AC37" i="26"/>
  <c r="AA37" i="26"/>
  <c r="N37" i="26"/>
  <c r="L37" i="26"/>
  <c r="AC36" i="26"/>
  <c r="AA36" i="26"/>
  <c r="N36" i="26"/>
  <c r="L36" i="26"/>
  <c r="AC35" i="26"/>
  <c r="AA35" i="26"/>
  <c r="N35" i="26"/>
  <c r="L35" i="26"/>
  <c r="AC34" i="26"/>
  <c r="AA34" i="26"/>
  <c r="N34" i="26"/>
  <c r="L34" i="26"/>
  <c r="AC33" i="26"/>
  <c r="AA33" i="26"/>
  <c r="N33" i="26"/>
  <c r="L33" i="26"/>
  <c r="AC32" i="26"/>
  <c r="AA32" i="26"/>
  <c r="N32" i="26"/>
  <c r="L32" i="26"/>
  <c r="AC31" i="26"/>
  <c r="AA31" i="26"/>
  <c r="N31" i="26"/>
  <c r="L31" i="26"/>
  <c r="AC30" i="26"/>
  <c r="AA30" i="26"/>
  <c r="N30" i="26"/>
  <c r="L30" i="26"/>
  <c r="AC29" i="26"/>
  <c r="AA29" i="26"/>
  <c r="N29" i="26"/>
  <c r="L29" i="26"/>
  <c r="AC28" i="26"/>
  <c r="AA28" i="26"/>
  <c r="N28" i="26"/>
  <c r="L28" i="26"/>
  <c r="AC27" i="26"/>
  <c r="AA27" i="26"/>
  <c r="N27" i="26"/>
  <c r="L27" i="26"/>
  <c r="AC26" i="26"/>
  <c r="AB26" i="26"/>
  <c r="AA26" i="26"/>
  <c r="Y26" i="26"/>
  <c r="X26" i="26"/>
  <c r="W26" i="26"/>
  <c r="V26" i="26"/>
  <c r="T26" i="26"/>
  <c r="N26" i="26"/>
  <c r="L26" i="26"/>
  <c r="AC25" i="26"/>
  <c r="AA25" i="26"/>
  <c r="N25" i="26"/>
  <c r="L25" i="26"/>
  <c r="AC24" i="26"/>
  <c r="AA24" i="26"/>
  <c r="N24" i="26"/>
  <c r="M24" i="26"/>
  <c r="L24" i="26"/>
  <c r="K24" i="26"/>
  <c r="J24" i="26"/>
  <c r="I24" i="26"/>
  <c r="H24" i="26"/>
  <c r="G24" i="26"/>
  <c r="F24" i="26"/>
  <c r="E24" i="26"/>
  <c r="AC23" i="26"/>
  <c r="AA23" i="26"/>
  <c r="N23" i="26"/>
  <c r="L23" i="26"/>
  <c r="K23" i="26"/>
  <c r="AC22" i="26"/>
  <c r="AA22" i="26"/>
  <c r="N22" i="26"/>
  <c r="L22" i="26"/>
  <c r="K22" i="26"/>
  <c r="AC21" i="26"/>
  <c r="AA21" i="26"/>
  <c r="N21" i="26"/>
  <c r="L21" i="26"/>
  <c r="K21" i="26"/>
  <c r="AC20" i="26"/>
  <c r="AA20" i="26"/>
  <c r="N20" i="26"/>
  <c r="L20" i="26"/>
  <c r="K20" i="26"/>
  <c r="AC19" i="26"/>
  <c r="AA19" i="26"/>
  <c r="N19" i="26"/>
  <c r="L19" i="26"/>
  <c r="K19" i="26"/>
  <c r="AC18" i="26"/>
  <c r="AA18" i="26"/>
  <c r="N18" i="26"/>
  <c r="L18" i="26"/>
  <c r="K18" i="26"/>
  <c r="AC17" i="26"/>
  <c r="AA17" i="26"/>
  <c r="N17" i="26"/>
  <c r="L17" i="26"/>
  <c r="K17" i="26"/>
  <c r="AC16" i="26"/>
  <c r="AA16" i="26"/>
  <c r="N16" i="26"/>
  <c r="L16" i="26"/>
  <c r="K16" i="26"/>
  <c r="AC15" i="26"/>
  <c r="AA15" i="26"/>
  <c r="N15" i="26"/>
  <c r="L15" i="26"/>
  <c r="K15" i="26"/>
  <c r="AC14" i="26"/>
  <c r="AA14" i="26"/>
  <c r="N14" i="26"/>
  <c r="L14" i="26"/>
  <c r="K14" i="26"/>
  <c r="AC13" i="26"/>
  <c r="AA13" i="26"/>
  <c r="N13" i="26"/>
  <c r="L13" i="26"/>
  <c r="K13" i="26"/>
  <c r="AC12" i="26"/>
  <c r="AA12" i="26"/>
  <c r="N12" i="26"/>
  <c r="L12" i="26"/>
  <c r="K12" i="26"/>
  <c r="AC11" i="26"/>
  <c r="AA11" i="26"/>
  <c r="N11" i="26"/>
  <c r="L11" i="26"/>
  <c r="K11" i="26"/>
  <c r="AC10" i="26"/>
  <c r="AA10" i="26"/>
  <c r="N10" i="26"/>
  <c r="L10" i="26"/>
  <c r="K10" i="26"/>
  <c r="AC9" i="26"/>
  <c r="AA9" i="26"/>
  <c r="N9" i="26"/>
  <c r="L9" i="26"/>
  <c r="K9" i="26"/>
  <c r="AC8" i="26"/>
  <c r="AA8" i="26"/>
  <c r="N8" i="26"/>
  <c r="L8" i="26"/>
  <c r="K8" i="26"/>
  <c r="AC7" i="26"/>
  <c r="AA7" i="26"/>
  <c r="N7" i="26"/>
  <c r="L7" i="26"/>
  <c r="K7" i="26"/>
  <c r="U45" i="31"/>
  <c r="T45" i="31"/>
  <c r="Q45" i="31"/>
  <c r="O45" i="31"/>
  <c r="N45" i="31"/>
  <c r="K45" i="31"/>
  <c r="H45" i="31"/>
  <c r="G45" i="31"/>
  <c r="E45" i="31"/>
  <c r="D45" i="31"/>
  <c r="V44" i="31"/>
  <c r="S44" i="31"/>
  <c r="M44" i="31"/>
  <c r="I44" i="31"/>
  <c r="F44" i="31"/>
  <c r="V43" i="31"/>
  <c r="S43" i="31"/>
  <c r="M43" i="31"/>
  <c r="I43" i="31"/>
  <c r="F43" i="31"/>
  <c r="V42" i="31"/>
  <c r="S42" i="31"/>
  <c r="R42" i="31"/>
  <c r="M42" i="31"/>
  <c r="I42" i="31"/>
  <c r="F42" i="31"/>
  <c r="W42" i="31" s="1"/>
  <c r="V41" i="31"/>
  <c r="S41" i="31"/>
  <c r="M41" i="31"/>
  <c r="I41" i="31"/>
  <c r="F41" i="31"/>
  <c r="V40" i="31"/>
  <c r="R40" i="31"/>
  <c r="S40" i="31" s="1"/>
  <c r="M40" i="31"/>
  <c r="I40" i="31"/>
  <c r="F40" i="31"/>
  <c r="V39" i="31"/>
  <c r="R39" i="31"/>
  <c r="S39" i="31" s="1"/>
  <c r="M39" i="31"/>
  <c r="I39" i="31"/>
  <c r="F39" i="31"/>
  <c r="W39" i="31" s="1"/>
  <c r="V38" i="31"/>
  <c r="S38" i="31"/>
  <c r="M38" i="31"/>
  <c r="I38" i="31"/>
  <c r="F38" i="31"/>
  <c r="V37" i="31"/>
  <c r="S37" i="31"/>
  <c r="M37" i="31"/>
  <c r="I37" i="31"/>
  <c r="F37" i="31"/>
  <c r="V36" i="31"/>
  <c r="R36" i="31"/>
  <c r="S36" i="31" s="1"/>
  <c r="M36" i="31"/>
  <c r="I36" i="31"/>
  <c r="F36" i="31"/>
  <c r="W36" i="31" s="1"/>
  <c r="V35" i="31"/>
  <c r="S35" i="31"/>
  <c r="M35" i="31"/>
  <c r="I35" i="31"/>
  <c r="F35" i="31"/>
  <c r="V34" i="31"/>
  <c r="R34" i="31"/>
  <c r="S34" i="31" s="1"/>
  <c r="M34" i="31"/>
  <c r="I34" i="31"/>
  <c r="F34" i="31"/>
  <c r="V33" i="31"/>
  <c r="R33" i="31"/>
  <c r="S33" i="31" s="1"/>
  <c r="M33" i="31"/>
  <c r="I33" i="31"/>
  <c r="F33" i="31"/>
  <c r="J33" i="31" s="1"/>
  <c r="X33" i="31" s="1"/>
  <c r="V32" i="31"/>
  <c r="S32" i="31"/>
  <c r="M32" i="31"/>
  <c r="I32" i="31"/>
  <c r="F32" i="31"/>
  <c r="J32" i="31" s="1"/>
  <c r="V31" i="31"/>
  <c r="R31" i="31"/>
  <c r="S31" i="31" s="1"/>
  <c r="M31" i="31"/>
  <c r="I31" i="31"/>
  <c r="F31" i="31"/>
  <c r="V30" i="31"/>
  <c r="R30" i="31"/>
  <c r="S30" i="31" s="1"/>
  <c r="M30" i="31"/>
  <c r="I30" i="31"/>
  <c r="F30" i="31"/>
  <c r="V29" i="31"/>
  <c r="S29" i="31"/>
  <c r="R29" i="31"/>
  <c r="M29" i="31"/>
  <c r="I29" i="31"/>
  <c r="J29" i="31" s="1"/>
  <c r="X29" i="31" s="1"/>
  <c r="F29" i="31"/>
  <c r="V28" i="31"/>
  <c r="S28" i="31"/>
  <c r="M28" i="31"/>
  <c r="I28" i="31"/>
  <c r="F28" i="31"/>
  <c r="W28" i="31" s="1"/>
  <c r="V27" i="31"/>
  <c r="S27" i="31"/>
  <c r="M27" i="31"/>
  <c r="I27" i="31"/>
  <c r="F27" i="31"/>
  <c r="W27" i="31" s="1"/>
  <c r="V26" i="31"/>
  <c r="R26" i="31"/>
  <c r="S26" i="31" s="1"/>
  <c r="M26" i="31"/>
  <c r="J26" i="31"/>
  <c r="X26" i="31" s="1"/>
  <c r="I26" i="31"/>
  <c r="F26" i="31"/>
  <c r="V25" i="31"/>
  <c r="S25" i="31"/>
  <c r="M25" i="31"/>
  <c r="I25" i="31"/>
  <c r="F25" i="31"/>
  <c r="J25" i="31" s="1"/>
  <c r="V24" i="31"/>
  <c r="R24" i="31"/>
  <c r="S24" i="31" s="1"/>
  <c r="M24" i="31"/>
  <c r="I24" i="31"/>
  <c r="F24" i="31"/>
  <c r="V23" i="31"/>
  <c r="R23" i="31"/>
  <c r="S23" i="31" s="1"/>
  <c r="M23" i="31"/>
  <c r="I23" i="31"/>
  <c r="F23" i="31"/>
  <c r="V22" i="31"/>
  <c r="S22" i="31"/>
  <c r="M22" i="31"/>
  <c r="I22" i="31"/>
  <c r="F22" i="31"/>
  <c r="V21" i="31"/>
  <c r="S21" i="31"/>
  <c r="M21" i="31"/>
  <c r="I21" i="31"/>
  <c r="F21" i="31"/>
  <c r="V20" i="31"/>
  <c r="R20" i="31"/>
  <c r="S20" i="31" s="1"/>
  <c r="M20" i="31"/>
  <c r="I20" i="31"/>
  <c r="F20" i="31"/>
  <c r="J20" i="31" s="1"/>
  <c r="X20" i="31" s="1"/>
  <c r="V19" i="31"/>
  <c r="S19" i="31"/>
  <c r="M19" i="31"/>
  <c r="I19" i="31"/>
  <c r="F19" i="31"/>
  <c r="V18" i="31"/>
  <c r="R18" i="31"/>
  <c r="S18" i="31" s="1"/>
  <c r="M18" i="31"/>
  <c r="I18" i="31"/>
  <c r="J18" i="31" s="1"/>
  <c r="F18" i="31"/>
  <c r="V17" i="31"/>
  <c r="R17" i="31"/>
  <c r="S17" i="31" s="1"/>
  <c r="M17" i="31"/>
  <c r="I17" i="31"/>
  <c r="F17" i="31"/>
  <c r="V16" i="31"/>
  <c r="S16" i="31"/>
  <c r="M16" i="31"/>
  <c r="I16" i="31"/>
  <c r="F16" i="31"/>
  <c r="W16" i="31" s="1"/>
  <c r="V15" i="31"/>
  <c r="R15" i="31"/>
  <c r="S15" i="31" s="1"/>
  <c r="M15" i="31"/>
  <c r="I15" i="31"/>
  <c r="F15" i="31"/>
  <c r="V14" i="31"/>
  <c r="R14" i="31"/>
  <c r="S14" i="31" s="1"/>
  <c r="M14" i="31"/>
  <c r="I14" i="31"/>
  <c r="F14" i="31"/>
  <c r="J14" i="31" s="1"/>
  <c r="V13" i="31"/>
  <c r="S13" i="31"/>
  <c r="M13" i="31"/>
  <c r="I13" i="31"/>
  <c r="F13" i="31"/>
  <c r="W13" i="31" s="1"/>
  <c r="V12" i="31"/>
  <c r="S12" i="31"/>
  <c r="M12" i="31"/>
  <c r="I12" i="31"/>
  <c r="F12" i="31"/>
  <c r="W12" i="31" s="1"/>
  <c r="V11" i="31"/>
  <c r="R11" i="31"/>
  <c r="S11" i="31" s="1"/>
  <c r="M11" i="31"/>
  <c r="I11" i="31"/>
  <c r="F11" i="31"/>
  <c r="J11" i="31" s="1"/>
  <c r="V10" i="31"/>
  <c r="S10" i="31"/>
  <c r="M10" i="31"/>
  <c r="J10" i="31"/>
  <c r="I10" i="31"/>
  <c r="F10" i="31"/>
  <c r="V9" i="31"/>
  <c r="V45" i="31" s="1"/>
  <c r="S9" i="31"/>
  <c r="R9" i="31"/>
  <c r="M9" i="31"/>
  <c r="I9" i="31"/>
  <c r="I45" i="31" s="1"/>
  <c r="F9" i="31"/>
  <c r="J37" i="4"/>
  <c r="H37" i="4"/>
  <c r="G37" i="4"/>
  <c r="F37" i="4"/>
  <c r="D37" i="4"/>
  <c r="C37" i="4"/>
  <c r="E36" i="4"/>
  <c r="K36" i="4" s="1"/>
  <c r="E35" i="4"/>
  <c r="K35" i="4" s="1"/>
  <c r="E34" i="4"/>
  <c r="K34" i="4" s="1"/>
  <c r="K33" i="4"/>
  <c r="E33" i="4"/>
  <c r="E32" i="4"/>
  <c r="K32" i="4" s="1"/>
  <c r="H25" i="4"/>
  <c r="F25" i="4"/>
  <c r="E25" i="4"/>
  <c r="D25" i="4"/>
  <c r="C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G5" i="8"/>
  <c r="C5" i="8" s="1"/>
  <c r="B6" i="8" s="1"/>
  <c r="F5" i="8"/>
  <c r="F18" i="8" s="1"/>
  <c r="C1" i="8"/>
  <c r="B1" i="8"/>
  <c r="J42" i="31" l="1"/>
  <c r="X42" i="31" s="1"/>
  <c r="W22" i="31"/>
  <c r="J28" i="31"/>
  <c r="X28" i="31" s="1"/>
  <c r="W30" i="31"/>
  <c r="J40" i="31"/>
  <c r="W33" i="31"/>
  <c r="W40" i="31"/>
  <c r="W10" i="31"/>
  <c r="W26" i="31"/>
  <c r="J12" i="31"/>
  <c r="X12" i="31" s="1"/>
  <c r="W19" i="31"/>
  <c r="W23" i="31"/>
  <c r="W34" i="31"/>
  <c r="W41" i="31"/>
  <c r="F9" i="8"/>
  <c r="F14" i="8"/>
  <c r="F17" i="8"/>
  <c r="F8" i="8"/>
  <c r="F11" i="8"/>
  <c r="F16" i="8"/>
  <c r="F19" i="8"/>
  <c r="B5" i="8"/>
  <c r="B15" i="8" s="1"/>
  <c r="F6" i="8"/>
  <c r="F12" i="8"/>
  <c r="F15" i="8"/>
  <c r="F10" i="8"/>
  <c r="F13" i="8"/>
  <c r="I25" i="4"/>
  <c r="K37" i="4"/>
  <c r="E37" i="4"/>
  <c r="X40" i="31"/>
  <c r="X14" i="31"/>
  <c r="M45" i="31"/>
  <c r="R45" i="31"/>
  <c r="W17" i="31"/>
  <c r="W18" i="31"/>
  <c r="J27" i="31"/>
  <c r="X27" i="31" s="1"/>
  <c r="W29" i="31"/>
  <c r="J34" i="31"/>
  <c r="X34" i="31" s="1"/>
  <c r="W37" i="31"/>
  <c r="J41" i="31"/>
  <c r="X41" i="31" s="1"/>
  <c r="W43" i="31"/>
  <c r="W9" i="31"/>
  <c r="W11" i="31"/>
  <c r="J13" i="31"/>
  <c r="X13" i="31" s="1"/>
  <c r="W14" i="31"/>
  <c r="W15" i="31"/>
  <c r="J19" i="31"/>
  <c r="X19" i="31" s="1"/>
  <c r="W20" i="31"/>
  <c r="W21" i="31"/>
  <c r="W24" i="31"/>
  <c r="W25" i="31"/>
  <c r="W31" i="31"/>
  <c r="W32" i="31"/>
  <c r="W35" i="31"/>
  <c r="W38" i="31"/>
  <c r="W44" i="31"/>
  <c r="X18" i="31"/>
  <c r="X11" i="31"/>
  <c r="H48" i="31"/>
  <c r="S45" i="31"/>
  <c r="X25" i="31"/>
  <c r="X32" i="31"/>
  <c r="J9" i="31"/>
  <c r="J15" i="31"/>
  <c r="X15" i="31" s="1"/>
  <c r="J21" i="31"/>
  <c r="X21" i="31" s="1"/>
  <c r="J22" i="31"/>
  <c r="X22" i="31" s="1"/>
  <c r="J23" i="31"/>
  <c r="X23" i="31" s="1"/>
  <c r="J30" i="31"/>
  <c r="X30" i="31" s="1"/>
  <c r="J35" i="31"/>
  <c r="X35" i="31" s="1"/>
  <c r="J36" i="31"/>
  <c r="X36" i="31" s="1"/>
  <c r="J43" i="31"/>
  <c r="X43" i="31" s="1"/>
  <c r="J44" i="31"/>
  <c r="X44" i="31" s="1"/>
  <c r="F45" i="31"/>
  <c r="X10" i="31"/>
  <c r="J16" i="31"/>
  <c r="X16" i="31" s="1"/>
  <c r="J17" i="31"/>
  <c r="X17" i="31" s="1"/>
  <c r="J24" i="31"/>
  <c r="X24" i="31" s="1"/>
  <c r="J31" i="31"/>
  <c r="X31" i="31" s="1"/>
  <c r="J37" i="31"/>
  <c r="X37" i="31" s="1"/>
  <c r="J38" i="31"/>
  <c r="X38" i="31" s="1"/>
  <c r="J39" i="31"/>
  <c r="X39" i="31" s="1"/>
  <c r="W45" i="31" l="1"/>
  <c r="B19" i="8"/>
  <c r="B16" i="8"/>
  <c r="B8" i="8"/>
  <c r="B18" i="8"/>
  <c r="B10" i="8"/>
  <c r="B14" i="8"/>
  <c r="B12" i="8"/>
  <c r="B13" i="8"/>
  <c r="B11" i="8"/>
  <c r="B17" i="8"/>
  <c r="B9" i="8"/>
  <c r="X9" i="31"/>
  <c r="X45" i="31" s="1"/>
  <c r="J45" i="31"/>
</calcChain>
</file>

<file path=xl/sharedStrings.xml><?xml version="1.0" encoding="utf-8"?>
<sst xmlns="http://schemas.openxmlformats.org/spreadsheetml/2006/main" count="2818" uniqueCount="1010">
  <si>
    <t>PREVIOUS MONTH</t>
  </si>
  <si>
    <t>CURRENTMONTH</t>
  </si>
  <si>
    <t>YEAR</t>
  </si>
  <si>
    <t>MONTH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</si>
  <si>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</si>
  <si>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</si>
  <si>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</si>
  <si>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</si>
  <si>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</si>
  <si>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</si>
  <si>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</si>
  <si>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</si>
  <si>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</si>
  <si>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</si>
  <si>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</si>
  <si>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</si>
  <si>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</si>
  <si>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Office of the Accountant General of the Federation</t>
  </si>
  <si>
    <t xml:space="preserve">  Federation Account Department</t>
  </si>
  <si>
    <t>Table I</t>
  </si>
  <si>
    <t>Summary of Gross Revenue Allocation by Federation Account Allocation Committee for the Month of June , 2025 Shared in July, 2025</t>
  </si>
  <si>
    <t>june</t>
  </si>
  <si>
    <t>Beneficiaries</t>
  </si>
  <si>
    <t>Statutory</t>
  </si>
  <si>
    <t xml:space="preserve">Exchange Gain Allocation </t>
  </si>
  <si>
    <t>Electronic Money Transfer Levy (EMTL)</t>
  </si>
  <si>
    <t>Augmentation of ₦100B from Non-Oil Revenue</t>
  </si>
  <si>
    <t>Value Added Tax</t>
  </si>
  <si>
    <t>Total</t>
  </si>
  <si>
    <t>₦</t>
  </si>
  <si>
    <t>FGN (see Table II)</t>
  </si>
  <si>
    <t>State (see Table III)</t>
  </si>
  <si>
    <t>LGCs (see Table IV)</t>
  </si>
  <si>
    <t>13% Derivation Fund</t>
  </si>
  <si>
    <t>Cost of Collection - NCS</t>
  </si>
  <si>
    <t xml:space="preserve"> Cost of Collections - FIRS</t>
  </si>
  <si>
    <t xml:space="preserve"> Cost of Collections - NUPRC</t>
  </si>
  <si>
    <t>Transfer to MDGIF - Gas Flared</t>
  </si>
  <si>
    <t>13% Derivation Refund on withdrawals from JVC/DECA</t>
  </si>
  <si>
    <t xml:space="preserve">13% Refunds on Subsidy, Priority Projects </t>
  </si>
  <si>
    <t>North East Development Commission</t>
  </si>
  <si>
    <t>13% Derivation in respect of NNPCL Management Fee and Frontier Exploration Fund for January, 2025</t>
  </si>
  <si>
    <t>Transfer to Non-oil Excess Account</t>
  </si>
  <si>
    <t>Refund to FIRS</t>
  </si>
  <si>
    <t xml:space="preserve">13% NLNG Refunds to Oil Producing States </t>
  </si>
  <si>
    <t>NEC Ad-Hoc Committee on Crude Oil Theft Prevention and Control</t>
  </si>
  <si>
    <t>0.5% of Non-Oil Federation Revenue to RMAFC</t>
  </si>
  <si>
    <t>TOTAL</t>
  </si>
  <si>
    <t>Table II</t>
  </si>
  <si>
    <t>Distribution of Revenue Allocation to FGN by Federation Account Allocation Committee for the Month of June, 2025 Shared in July, 2025</t>
  </si>
  <si>
    <t>4=2-3</t>
  </si>
  <si>
    <t>S/n</t>
  </si>
  <si>
    <t>Gross Statutory Allocation</t>
  </si>
  <si>
    <t>Total Deduction</t>
  </si>
  <si>
    <t>Net Statutory Allocation</t>
  </si>
  <si>
    <t>FGN (CRF Account)</t>
  </si>
  <si>
    <t>Share of Derivation &amp; Ecology</t>
  </si>
  <si>
    <t>Stabilization</t>
  </si>
  <si>
    <t>Development of Natural Resources</t>
  </si>
  <si>
    <t>FCT-Abuja</t>
  </si>
  <si>
    <r>
      <rPr>
        <sz val="16"/>
        <rFont val="Times New Roman"/>
        <charset val="134"/>
      </rPr>
      <t xml:space="preserve">Source: </t>
    </r>
    <r>
      <rPr>
        <b/>
        <sz val="16"/>
        <rFont val="Times New Roman"/>
        <charset val="134"/>
      </rPr>
      <t>Office of the Accountant-General of the Federation</t>
    </r>
  </si>
  <si>
    <t>……………………………………………………………</t>
  </si>
  <si>
    <t>Mr. Wale Edun</t>
  </si>
  <si>
    <t>Hon. Minister of Finance and Coordinating Minister of the Economy</t>
  </si>
  <si>
    <t>Abuja. Nigeria.</t>
  </si>
  <si>
    <t>Office  of the Accountant General of the Federation</t>
  </si>
  <si>
    <t>Federation Account Department</t>
  </si>
  <si>
    <t>Table III</t>
  </si>
  <si>
    <t>Distribution of Revenue Allocation to State Governments by Federation Account Allocation Committee for the month of June, 2025 Shared in July, 2025</t>
  </si>
  <si>
    <t>6=4+5</t>
  </si>
  <si>
    <t>10=6-(7+8+9)</t>
  </si>
  <si>
    <t>No. of LGCs</t>
  </si>
  <si>
    <t>Statutory Allocation</t>
  </si>
  <si>
    <t>13% Share of Derivation (Net)</t>
  </si>
  <si>
    <t>Gross Total</t>
  </si>
  <si>
    <t>Deductions</t>
  </si>
  <si>
    <t>Exchange Gain Allocation</t>
  </si>
  <si>
    <t>13% Derivation on Exchange Gain Allocation</t>
  </si>
  <si>
    <t>Total Exchange Gain Allocation</t>
  </si>
  <si>
    <t>TOTAL Share of Ecology</t>
  </si>
  <si>
    <t>Transfer of 50% Share of Ecology to NDDC/HYPPADEC</t>
  </si>
  <si>
    <t>Net Share of Ecology</t>
  </si>
  <si>
    <t>Gross VAT Allocation</t>
  </si>
  <si>
    <t>VAT Deduction</t>
  </si>
  <si>
    <t>Net VAT Allocation</t>
  </si>
  <si>
    <t>Total Gross Amount</t>
  </si>
  <si>
    <t>Total Net Amount</t>
  </si>
  <si>
    <t>External Debt</t>
  </si>
  <si>
    <t>Contractual Obligation (ISPO)</t>
  </si>
  <si>
    <t xml:space="preserve">Other Deductions  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</si>
  <si>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</si>
  <si>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</si>
  <si>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</si>
  <si>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</si>
  <si>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</si>
  <si>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</si>
  <si>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</si>
  <si>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</si>
  <si>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</si>
  <si>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</si>
  <si>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</si>
  <si>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</si>
  <si>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</si>
  <si>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</si>
  <si>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</si>
  <si>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</si>
  <si>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</si>
  <si>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</si>
  <si>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</si>
  <si>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</si>
  <si>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</si>
  <si>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</si>
  <si>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</si>
  <si>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</si>
  <si>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</si>
  <si>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</si>
  <si>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</si>
  <si>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</si>
  <si>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</si>
  <si>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</si>
  <si>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</si>
  <si>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</si>
  <si>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</si>
  <si>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</si>
  <si>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</si>
  <si>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</si>
  <si>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Office of the Accountant-General of the Federation</t>
  </si>
  <si>
    <t xml:space="preserve"> Distribution  of Revenue Allocation to Local Government Councils by Federation Account Allocation Committee for the Month of June,  2025 shared in July, 2025</t>
  </si>
  <si>
    <t>States</t>
  </si>
  <si>
    <t>Local Government Councils</t>
  </si>
  <si>
    <t>Deduction</t>
  </si>
  <si>
    <t xml:space="preserve"> Exchange Gain Allocation</t>
  </si>
  <si>
    <t>Total Net Allocation</t>
  </si>
  <si>
    <t>State</t>
  </si>
  <si>
    <t>ABA NORTH</t>
  </si>
  <si>
    <t>KUNCHI</t>
  </si>
  <si>
    <t>ABA SOUTH</t>
  </si>
  <si>
    <t>KURA</t>
  </si>
  <si>
    <t>AROCHUKWU</t>
  </si>
  <si>
    <t>MADOBI</t>
  </si>
  <si>
    <t>BENDE</t>
  </si>
  <si>
    <t>MAKODA</t>
  </si>
  <si>
    <t>IKWUANO</t>
  </si>
  <si>
    <t>MINJIBIR</t>
  </si>
  <si>
    <t>ISIALA NGWA NORTH</t>
  </si>
  <si>
    <t>ISIALA NGWA SOUTH</t>
  </si>
  <si>
    <t>RANO</t>
  </si>
  <si>
    <t>ISUIKWUATO</t>
  </si>
  <si>
    <t>RIMIN GADO</t>
  </si>
  <si>
    <t>NNEOCHI</t>
  </si>
  <si>
    <t>ROGO</t>
  </si>
  <si>
    <t>OBIOMA NGWA</t>
  </si>
  <si>
    <t>SHANONO</t>
  </si>
  <si>
    <t>OHAFIA</t>
  </si>
  <si>
    <t>SUMAILA</t>
  </si>
  <si>
    <t>OSISIOMA</t>
  </si>
  <si>
    <t>TAKAI</t>
  </si>
  <si>
    <t>UGWUNAGBO</t>
  </si>
  <si>
    <t>TARAUNI</t>
  </si>
  <si>
    <t>UKWA EAST</t>
  </si>
  <si>
    <t>TOFA</t>
  </si>
  <si>
    <t>UKWA WEST</t>
  </si>
  <si>
    <t>TSANYAWA</t>
  </si>
  <si>
    <t>UMUAHIA NORTH</t>
  </si>
  <si>
    <t>TUDUN WADA</t>
  </si>
  <si>
    <t>UMUAHIA SOUTH</t>
  </si>
  <si>
    <t>UNGOGO</t>
  </si>
  <si>
    <t xml:space="preserve"> </t>
  </si>
  <si>
    <t>ABIA TOTAL</t>
  </si>
  <si>
    <t>WARAWA</t>
  </si>
  <si>
    <t xml:space="preserve">ADAMAWA </t>
  </si>
  <si>
    <t>DEMSA</t>
  </si>
  <si>
    <t>WUDIL</t>
  </si>
  <si>
    <t>FUFORE</t>
  </si>
  <si>
    <t>KANO TOTAL</t>
  </si>
  <si>
    <t>GANYE</t>
  </si>
  <si>
    <t>BAKORI</t>
  </si>
  <si>
    <t>GIREI</t>
  </si>
  <si>
    <t>BATAGARAWA</t>
  </si>
  <si>
    <t>GOMBI</t>
  </si>
  <si>
    <t>BATSARI</t>
  </si>
  <si>
    <t>GUYUK</t>
  </si>
  <si>
    <t>BAURE</t>
  </si>
  <si>
    <t>HONG</t>
  </si>
  <si>
    <t>BINDAWA</t>
  </si>
  <si>
    <t>JADA</t>
  </si>
  <si>
    <t>CHARANCHI</t>
  </si>
  <si>
    <t>YOLA-NORTH</t>
  </si>
  <si>
    <t>DAN-MUSA</t>
  </si>
  <si>
    <t>LAMURDE</t>
  </si>
  <si>
    <t>DANDUME</t>
  </si>
  <si>
    <t>MADAGALI</t>
  </si>
  <si>
    <t>DANJA</t>
  </si>
  <si>
    <t>MAIHA</t>
  </si>
  <si>
    <t>DAURA</t>
  </si>
  <si>
    <t>MAYO-BELWA</t>
  </si>
  <si>
    <t>DUTSI</t>
  </si>
  <si>
    <t>MICHIKA</t>
  </si>
  <si>
    <t>DUTSINMA</t>
  </si>
  <si>
    <t>MUBI NORTH</t>
  </si>
  <si>
    <t>FASKARI</t>
  </si>
  <si>
    <t>MUBI SOUTH</t>
  </si>
  <si>
    <t>FUNTUA</t>
  </si>
  <si>
    <t>NUMAN</t>
  </si>
  <si>
    <t>INGAWA</t>
  </si>
  <si>
    <t>SHELLENG</t>
  </si>
  <si>
    <t>JIBIA</t>
  </si>
  <si>
    <t>SONG</t>
  </si>
  <si>
    <t>KAFUR</t>
  </si>
  <si>
    <t>TOUNGO</t>
  </si>
  <si>
    <t>KAITA</t>
  </si>
  <si>
    <t>YOLA-SOUTH</t>
  </si>
  <si>
    <t>KANKARA</t>
  </si>
  <si>
    <t>ADAMAWA TOTAL</t>
  </si>
  <si>
    <t>KANKIA</t>
  </si>
  <si>
    <t xml:space="preserve">AKWA IBOM </t>
  </si>
  <si>
    <t>ABAK</t>
  </si>
  <si>
    <t>EASTERN OBOLO</t>
  </si>
  <si>
    <t>KURFI</t>
  </si>
  <si>
    <t>EKET</t>
  </si>
  <si>
    <t>KUSADA</t>
  </si>
  <si>
    <t>EKPE ATAI</t>
  </si>
  <si>
    <t>MAIADUA</t>
  </si>
  <si>
    <t>ESSIEN UDIM</t>
  </si>
  <si>
    <t>MALUMFASHI</t>
  </si>
  <si>
    <t>ETIM EKPO</t>
  </si>
  <si>
    <t>MANI</t>
  </si>
  <si>
    <t>ETINAN</t>
  </si>
  <si>
    <t>MASHI</t>
  </si>
  <si>
    <t>IBENO</t>
  </si>
  <si>
    <t>MATAZU</t>
  </si>
  <si>
    <t>IBESIKPO ASUTAN</t>
  </si>
  <si>
    <t>MUSAWA</t>
  </si>
  <si>
    <t>IBIONO IBOM</t>
  </si>
  <si>
    <t>RIMI</t>
  </si>
  <si>
    <t>IKA</t>
  </si>
  <si>
    <t>SABUWA</t>
  </si>
  <si>
    <t>IKONO</t>
  </si>
  <si>
    <t>SAFANA</t>
  </si>
  <si>
    <t>IKOT ABASI</t>
  </si>
  <si>
    <t>SANDAMU</t>
  </si>
  <si>
    <t>IKOT EKPENE</t>
  </si>
  <si>
    <t>ZANGO</t>
  </si>
  <si>
    <t>INI</t>
  </si>
  <si>
    <t>KATSINA TOTAL</t>
  </si>
  <si>
    <t>ITU</t>
  </si>
  <si>
    <t>ALIERU</t>
  </si>
  <si>
    <t>MBO</t>
  </si>
  <si>
    <t>AREWA</t>
  </si>
  <si>
    <t>MKPAT ENIN</t>
  </si>
  <si>
    <t>ARGUNGU</t>
  </si>
  <si>
    <t>NSIT IBOM</t>
  </si>
  <si>
    <t>AUGIE</t>
  </si>
  <si>
    <t>NSIT UBIUM</t>
  </si>
  <si>
    <t>BAGUDO</t>
  </si>
  <si>
    <t>OBAT AKARA</t>
  </si>
  <si>
    <t>BIRNIN -KEBBI</t>
  </si>
  <si>
    <t>OKOBO</t>
  </si>
  <si>
    <t>BUNZA</t>
  </si>
  <si>
    <t>ONNA</t>
  </si>
  <si>
    <t>DANDI KAMBA</t>
  </si>
  <si>
    <t>ORON</t>
  </si>
  <si>
    <t>DANKO /WASAGU</t>
  </si>
  <si>
    <t>ORUK ANAM</t>
  </si>
  <si>
    <t>FAKAI</t>
  </si>
  <si>
    <t>UDUNG UKO</t>
  </si>
  <si>
    <t>GWANDU</t>
  </si>
  <si>
    <t>UKANAFUN</t>
  </si>
  <si>
    <t>JEGA</t>
  </si>
  <si>
    <t>UQUO</t>
  </si>
  <si>
    <t>KALGO</t>
  </si>
  <si>
    <t>URUAN</t>
  </si>
  <si>
    <t>KOKO/BESSE</t>
  </si>
  <si>
    <t>URUE OFFONG/ORUK</t>
  </si>
  <si>
    <t>MAIYAMA</t>
  </si>
  <si>
    <t>UYO</t>
  </si>
  <si>
    <t>NGASKI</t>
  </si>
  <si>
    <t>AKWA IBOM TOTAL</t>
  </si>
  <si>
    <t>SAKABA</t>
  </si>
  <si>
    <t xml:space="preserve">ANAMBRA </t>
  </si>
  <si>
    <t>AGUATA</t>
  </si>
  <si>
    <t>SHANGA</t>
  </si>
  <si>
    <t>ANAMBRA EAST</t>
  </si>
  <si>
    <t>SURU</t>
  </si>
  <si>
    <t>ANAMBRA WEST</t>
  </si>
  <si>
    <t>YAURI</t>
  </si>
  <si>
    <t>ANIOCHA</t>
  </si>
  <si>
    <t>ZURU</t>
  </si>
  <si>
    <t>AWKA NORTH</t>
  </si>
  <si>
    <t>KEBBI TOTAL</t>
  </si>
  <si>
    <t>AWKA SOUTH</t>
  </si>
  <si>
    <t>ADAVI</t>
  </si>
  <si>
    <t>AYAMELUM</t>
  </si>
  <si>
    <t>AJAOKUTA</t>
  </si>
  <si>
    <t>DUNUKOFIA</t>
  </si>
  <si>
    <t>ANKPA</t>
  </si>
  <si>
    <t>EKWUSIGWO</t>
  </si>
  <si>
    <t>BASSA</t>
  </si>
  <si>
    <t>IDEMILI NORTH</t>
  </si>
  <si>
    <t>DEKINA</t>
  </si>
  <si>
    <t>IDEMILI SOUTH</t>
  </si>
  <si>
    <t>IBAJI</t>
  </si>
  <si>
    <t>IHIALA</t>
  </si>
  <si>
    <t>IDAH</t>
  </si>
  <si>
    <t>NJIKOKA</t>
  </si>
  <si>
    <t>IGALAMELA</t>
  </si>
  <si>
    <t>NNEWI NORTH</t>
  </si>
  <si>
    <t>IJUMU</t>
  </si>
  <si>
    <t>NNEWI SOUTH</t>
  </si>
  <si>
    <t>KABBA/BUNU</t>
  </si>
  <si>
    <t>OGBARU</t>
  </si>
  <si>
    <t>ONISHA NORTH</t>
  </si>
  <si>
    <t>KOTON KARFE</t>
  </si>
  <si>
    <t>ONISHA SOUTH</t>
  </si>
  <si>
    <t>MOPA-MURO</t>
  </si>
  <si>
    <t>ORUMBA NORTH</t>
  </si>
  <si>
    <t>OFU</t>
  </si>
  <si>
    <t>ORUMBA SOUTH</t>
  </si>
  <si>
    <t>OGORI/MAGONGO</t>
  </si>
  <si>
    <t>OYI</t>
  </si>
  <si>
    <t>OKEHI</t>
  </si>
  <si>
    <t>ANAMBRA TOTAL</t>
  </si>
  <si>
    <t>OKENE</t>
  </si>
  <si>
    <t xml:space="preserve">BAUCHI </t>
  </si>
  <si>
    <t>ALKALERI</t>
  </si>
  <si>
    <t>OLAMABORO</t>
  </si>
  <si>
    <t>OMALA</t>
  </si>
  <si>
    <t>BOGORO</t>
  </si>
  <si>
    <t>YAGBA EAST</t>
  </si>
  <si>
    <t>DAMBAN</t>
  </si>
  <si>
    <t>YAGBA WEST</t>
  </si>
  <si>
    <t>DARAZO</t>
  </si>
  <si>
    <t>KOGI TOTAL</t>
  </si>
  <si>
    <t>DASS</t>
  </si>
  <si>
    <t>ASA</t>
  </si>
  <si>
    <t>GAMAWA</t>
  </si>
  <si>
    <t>BARUTEN</t>
  </si>
  <si>
    <t>GANJUWA</t>
  </si>
  <si>
    <t>EDU</t>
  </si>
  <si>
    <t>GIADE</t>
  </si>
  <si>
    <t>I/GADAU</t>
  </si>
  <si>
    <t>IFELODUN</t>
  </si>
  <si>
    <t>JAMA'ARE</t>
  </si>
  <si>
    <t>ILORIN EAST</t>
  </si>
  <si>
    <t>KATAGUM</t>
  </si>
  <si>
    <t>ILORIN SOUTH</t>
  </si>
  <si>
    <t>KIRFI</t>
  </si>
  <si>
    <t>ILORIN WEST</t>
  </si>
  <si>
    <t>MISAU</t>
  </si>
  <si>
    <t>IREPODUN</t>
  </si>
  <si>
    <t>NINGI</t>
  </si>
  <si>
    <t>KAI AMA</t>
  </si>
  <si>
    <t>SHIRA</t>
  </si>
  <si>
    <t>MORO</t>
  </si>
  <si>
    <t>TAFAWA BALEWA</t>
  </si>
  <si>
    <t>OFFA</t>
  </si>
  <si>
    <t>TORO</t>
  </si>
  <si>
    <t>OKE-ERO</t>
  </si>
  <si>
    <t>WARJI</t>
  </si>
  <si>
    <t>OSIN</t>
  </si>
  <si>
    <t>ZAKI</t>
  </si>
  <si>
    <t>OYUN</t>
  </si>
  <si>
    <t>BAUCHI TOTAL</t>
  </si>
  <si>
    <t>PATEGI</t>
  </si>
  <si>
    <t xml:space="preserve">BAYELSA </t>
  </si>
  <si>
    <t>BRASS</t>
  </si>
  <si>
    <t>KWARA TOTAL</t>
  </si>
  <si>
    <t>EKERMOR</t>
  </si>
  <si>
    <t>AGEGE</t>
  </si>
  <si>
    <t>KOLOKUMA/OPOKUMA</t>
  </si>
  <si>
    <t>AJEROMI/IFELODUN</t>
  </si>
  <si>
    <t>NEMBE</t>
  </si>
  <si>
    <t>ALIMOSHO</t>
  </si>
  <si>
    <t>OGBIA</t>
  </si>
  <si>
    <t>AMOWO-ODOFIN</t>
  </si>
  <si>
    <t>SAGBAMA</t>
  </si>
  <si>
    <t>APAPA</t>
  </si>
  <si>
    <t>SOUTHERN IJAW</t>
  </si>
  <si>
    <t>BADAGRY</t>
  </si>
  <si>
    <t>YENAGOA</t>
  </si>
  <si>
    <t>EPE</t>
  </si>
  <si>
    <t>BAYELSA TOTAL</t>
  </si>
  <si>
    <t>ETI-OSA</t>
  </si>
  <si>
    <t xml:space="preserve">BENUE </t>
  </si>
  <si>
    <t>ADO</t>
  </si>
  <si>
    <t>IBEJU-LEKKI</t>
  </si>
  <si>
    <t>AGATU</t>
  </si>
  <si>
    <t>IFAKO/IJAYE</t>
  </si>
  <si>
    <t>APA</t>
  </si>
  <si>
    <t>IKEJA</t>
  </si>
  <si>
    <t>BURUKU</t>
  </si>
  <si>
    <t>IKORODU</t>
  </si>
  <si>
    <t>GBOKO</t>
  </si>
  <si>
    <t>KOSOFE</t>
  </si>
  <si>
    <t>GUMA</t>
  </si>
  <si>
    <t>LAGOS ISLAND</t>
  </si>
  <si>
    <t>GWER EAST</t>
  </si>
  <si>
    <t>LAGOS MAINLAND</t>
  </si>
  <si>
    <t>GWER WEST</t>
  </si>
  <si>
    <t>MUSHIN</t>
  </si>
  <si>
    <t>KATSINA ALA</t>
  </si>
  <si>
    <t>OJO</t>
  </si>
  <si>
    <t>KONSHISHA</t>
  </si>
  <si>
    <t>OSHODI/ISOLO</t>
  </si>
  <si>
    <t>KWANDE</t>
  </si>
  <si>
    <t>SOMOLU</t>
  </si>
  <si>
    <t>LOGO</t>
  </si>
  <si>
    <t>SURULERE</t>
  </si>
  <si>
    <t>MAKURDI</t>
  </si>
  <si>
    <t>LAGOS TOTAL</t>
  </si>
  <si>
    <t>OBI</t>
  </si>
  <si>
    <t>AKWANGA</t>
  </si>
  <si>
    <t>OGBADIBO</t>
  </si>
  <si>
    <t>AWE</t>
  </si>
  <si>
    <t>OHIMINI</t>
  </si>
  <si>
    <t>DOMA</t>
  </si>
  <si>
    <t>OJU</t>
  </si>
  <si>
    <t>KARU</t>
  </si>
  <si>
    <t>OKPOKWU</t>
  </si>
  <si>
    <t>KEANA</t>
  </si>
  <si>
    <t>OTUKPO</t>
  </si>
  <si>
    <t>KEFFI</t>
  </si>
  <si>
    <t>TARKA</t>
  </si>
  <si>
    <t>KOKONA</t>
  </si>
  <si>
    <t>UKUM</t>
  </si>
  <si>
    <t>LAFIA</t>
  </si>
  <si>
    <t>USHONGO</t>
  </si>
  <si>
    <t>NASARAWA</t>
  </si>
  <si>
    <t>VANDEIKYA</t>
  </si>
  <si>
    <t>NASARAWA EGGON</t>
  </si>
  <si>
    <t>BENUE TOTAL</t>
  </si>
  <si>
    <t xml:space="preserve">BORNO </t>
  </si>
  <si>
    <t>ABADAN</t>
  </si>
  <si>
    <t>TOTO</t>
  </si>
  <si>
    <t>ASKIRA UBA</t>
  </si>
  <si>
    <t>WAMBA</t>
  </si>
  <si>
    <t>BAMA</t>
  </si>
  <si>
    <t>NASSARAWA TOTAL</t>
  </si>
  <si>
    <t>BAYO</t>
  </si>
  <si>
    <t>AGAIE</t>
  </si>
  <si>
    <t>BIU</t>
  </si>
  <si>
    <t>AGWARA</t>
  </si>
  <si>
    <t>CHIBOK</t>
  </si>
  <si>
    <t>BIDA</t>
  </si>
  <si>
    <t>DAMBOA</t>
  </si>
  <si>
    <t>BORGU</t>
  </si>
  <si>
    <t>DIKWA</t>
  </si>
  <si>
    <t>BOSSO</t>
  </si>
  <si>
    <t>GUBIO</t>
  </si>
  <si>
    <t>EDATI</t>
  </si>
  <si>
    <t>GUZAMALA</t>
  </si>
  <si>
    <t>GBAKO</t>
  </si>
  <si>
    <t>GWOZA</t>
  </si>
  <si>
    <t>GURARA</t>
  </si>
  <si>
    <t>HAWUL</t>
  </si>
  <si>
    <t>KATCHA</t>
  </si>
  <si>
    <t>JERE</t>
  </si>
  <si>
    <t>KONTAGORA</t>
  </si>
  <si>
    <t>KAGA</t>
  </si>
  <si>
    <t>LAPAI</t>
  </si>
  <si>
    <t>KALA BALGE</t>
  </si>
  <si>
    <t>LAVUN</t>
  </si>
  <si>
    <t>KONDUGA</t>
  </si>
  <si>
    <t>MAGAMA</t>
  </si>
  <si>
    <t>KUKAWA</t>
  </si>
  <si>
    <t>MARIGA</t>
  </si>
  <si>
    <t>KWAYA KUSAR</t>
  </si>
  <si>
    <t>MASHEGU</t>
  </si>
  <si>
    <t>MAFA</t>
  </si>
  <si>
    <t>MINNA</t>
  </si>
  <si>
    <t>MAGUMERI</t>
  </si>
  <si>
    <t>MOKWA</t>
  </si>
  <si>
    <t>MAIDUGURI METRO</t>
  </si>
  <si>
    <t>MUYA</t>
  </si>
  <si>
    <t>MARTE</t>
  </si>
  <si>
    <t>PAIKORO</t>
  </si>
  <si>
    <t>MOBBAR</t>
  </si>
  <si>
    <t>RAFI</t>
  </si>
  <si>
    <t>MONGUNO</t>
  </si>
  <si>
    <t>RIJAU</t>
  </si>
  <si>
    <t>NGALA</t>
  </si>
  <si>
    <t>SHIRORO</t>
  </si>
  <si>
    <t>NGANZAI</t>
  </si>
  <si>
    <t>SULEJA</t>
  </si>
  <si>
    <t>SHANI</t>
  </si>
  <si>
    <t>TAFA</t>
  </si>
  <si>
    <t>BORNO TOTAL</t>
  </si>
  <si>
    <t>WUSHISHI</t>
  </si>
  <si>
    <t xml:space="preserve">CROSS RIVER </t>
  </si>
  <si>
    <t>ABI</t>
  </si>
  <si>
    <t>NIGER TOTAL</t>
  </si>
  <si>
    <t>AKAMKPA</t>
  </si>
  <si>
    <t>ABEOKUTA NORTH</t>
  </si>
  <si>
    <t>AKPABUYO</t>
  </si>
  <si>
    <t>ABEOKUTA SOUTH</t>
  </si>
  <si>
    <t>BAKASSI</t>
  </si>
  <si>
    <t>ADO-ODO/OTA</t>
  </si>
  <si>
    <t>BEKWARA</t>
  </si>
  <si>
    <t>EGBADO NORTH</t>
  </si>
  <si>
    <t>BIASE</t>
  </si>
  <si>
    <t>EGBADO SOUTH</t>
  </si>
  <si>
    <t>BOKI</t>
  </si>
  <si>
    <t>EWEKORO</t>
  </si>
  <si>
    <t>CALABAR MUNICIPAL</t>
  </si>
  <si>
    <t>REMO NORTH</t>
  </si>
  <si>
    <t>CALABAR SOUTH</t>
  </si>
  <si>
    <t>IFO</t>
  </si>
  <si>
    <t>ETUNG</t>
  </si>
  <si>
    <t>IJEBU EAST</t>
  </si>
  <si>
    <t>IKOM</t>
  </si>
  <si>
    <t>IJEBU NORTH</t>
  </si>
  <si>
    <t>OBANLIKU</t>
  </si>
  <si>
    <t>IJEBU ODE</t>
  </si>
  <si>
    <t>OBUBRA</t>
  </si>
  <si>
    <t>IKENNE</t>
  </si>
  <si>
    <t>OBUDU</t>
  </si>
  <si>
    <t>IJEBU NORTH EAST</t>
  </si>
  <si>
    <t>ODUKPANI</t>
  </si>
  <si>
    <t>IMEKO-AFON</t>
  </si>
  <si>
    <t>OGAJA</t>
  </si>
  <si>
    <t>IPOKIA</t>
  </si>
  <si>
    <t>YAKURR</t>
  </si>
  <si>
    <t>OBAFEMI/OWODE</t>
  </si>
  <si>
    <t>YALA</t>
  </si>
  <si>
    <t>ODEDAH</t>
  </si>
  <si>
    <t>CROSS RIVER TOTAL</t>
  </si>
  <si>
    <t>ODOGBOLU</t>
  </si>
  <si>
    <t xml:space="preserve">DELTA </t>
  </si>
  <si>
    <t>ANIOCHA NORTH</t>
  </si>
  <si>
    <t>OGUN WATERSIDE</t>
  </si>
  <si>
    <t>ANIOCHA SOUTH</t>
  </si>
  <si>
    <t>SHAGAMU</t>
  </si>
  <si>
    <t>BOMADI</t>
  </si>
  <si>
    <t>OGUN TOTAL</t>
  </si>
  <si>
    <t>BURUTU</t>
  </si>
  <si>
    <t>AKOKO NORTH EAST</t>
  </si>
  <si>
    <t>ETHIOPE EAST</t>
  </si>
  <si>
    <t>AKOKO NORTH WEST</t>
  </si>
  <si>
    <t>ETHIOPE WEST</t>
  </si>
  <si>
    <t>AKOKO SOUTH WEST</t>
  </si>
  <si>
    <t>IKA NORTH EAST</t>
  </si>
  <si>
    <t>AKOKO SOUTH EAST</t>
  </si>
  <si>
    <t>IKA SOUTH</t>
  </si>
  <si>
    <t>AKURE NORTH</t>
  </si>
  <si>
    <t>ISOKO NORTH</t>
  </si>
  <si>
    <t>AKURE SOUTH</t>
  </si>
  <si>
    <t>ISOKO SOUTH</t>
  </si>
  <si>
    <t>IDANRE</t>
  </si>
  <si>
    <t>NDOKWA EAST</t>
  </si>
  <si>
    <t>IFEDORE</t>
  </si>
  <si>
    <t>NDOKWA WEST</t>
  </si>
  <si>
    <t>OKITIPUPA</t>
  </si>
  <si>
    <t>OKPE</t>
  </si>
  <si>
    <t>ILAJE</t>
  </si>
  <si>
    <t>OSHIMILI NORTH</t>
  </si>
  <si>
    <t>ESE-EDO</t>
  </si>
  <si>
    <t>OSHIMILI SOUTH</t>
  </si>
  <si>
    <t>ILE-OLUJI-OKEIGBO</t>
  </si>
  <si>
    <t>PATANI</t>
  </si>
  <si>
    <t>IRELE</t>
  </si>
  <si>
    <t>SAPELE</t>
  </si>
  <si>
    <t>ODIGBO</t>
  </si>
  <si>
    <t>UDU</t>
  </si>
  <si>
    <t>ONDO EAST</t>
  </si>
  <si>
    <t>UGHELLI NORTH</t>
  </si>
  <si>
    <t>ONDO WEST</t>
  </si>
  <si>
    <t>UGHELLI SOUTH</t>
  </si>
  <si>
    <t>OSE</t>
  </si>
  <si>
    <t>UKWUANI</t>
  </si>
  <si>
    <t>OWO</t>
  </si>
  <si>
    <t>UVWIE</t>
  </si>
  <si>
    <t>ONDO TOTAL</t>
  </si>
  <si>
    <t>WARRI SOUTH</t>
  </si>
  <si>
    <t>ATAKUMOSA EAST</t>
  </si>
  <si>
    <t>WARRI NORTH</t>
  </si>
  <si>
    <t>ATAKUMOSA WEST</t>
  </si>
  <si>
    <t>WARRI SOUTH-WEST</t>
  </si>
  <si>
    <t>AIYEDADE</t>
  </si>
  <si>
    <t>DELTA TOTAL</t>
  </si>
  <si>
    <t>AIYEDIRE</t>
  </si>
  <si>
    <t xml:space="preserve">EBONYI </t>
  </si>
  <si>
    <t>ABAKALIKI</t>
  </si>
  <si>
    <t>BOLUWADURO</t>
  </si>
  <si>
    <t>AFIKPO NORTH</t>
  </si>
  <si>
    <t>BORIPE</t>
  </si>
  <si>
    <t xml:space="preserve">AFIKPO SOUTH </t>
  </si>
  <si>
    <t>EDE NORTH</t>
  </si>
  <si>
    <t>EDE SOUTH</t>
  </si>
  <si>
    <t>EZZA NORTH</t>
  </si>
  <si>
    <t>EGBEDORE</t>
  </si>
  <si>
    <t>EZZA SOUTH</t>
  </si>
  <si>
    <t>EJIGBO</t>
  </si>
  <si>
    <t>IKWO</t>
  </si>
  <si>
    <t>IFE CENTRAL</t>
  </si>
  <si>
    <t>ISHIELU</t>
  </si>
  <si>
    <t>IFE EAST</t>
  </si>
  <si>
    <t>IVO</t>
  </si>
  <si>
    <t>IFE NORTH</t>
  </si>
  <si>
    <t>IZZI</t>
  </si>
  <si>
    <t>IFE SOUTH</t>
  </si>
  <si>
    <t>OHAOZARA</t>
  </si>
  <si>
    <t>IFEDAYO</t>
  </si>
  <si>
    <t>OHAUKWU</t>
  </si>
  <si>
    <t>ONICHA</t>
  </si>
  <si>
    <t>ILA</t>
  </si>
  <si>
    <t>EBONYI TOTAL</t>
  </si>
  <si>
    <t>ILESHA EAST</t>
  </si>
  <si>
    <t>EDO TOTAL</t>
  </si>
  <si>
    <t>AKOKO EDO</t>
  </si>
  <si>
    <t>ILESHA WEST</t>
  </si>
  <si>
    <t>EGOR</t>
  </si>
  <si>
    <t>ESAN CENTRAL</t>
  </si>
  <si>
    <t>IREWOLE</t>
  </si>
  <si>
    <t>ESAN NORTH EAST</t>
  </si>
  <si>
    <t>ISOKAN</t>
  </si>
  <si>
    <t>ESAN SOUTH EAST</t>
  </si>
  <si>
    <t>IWO</t>
  </si>
  <si>
    <t>ESAN WEST</t>
  </si>
  <si>
    <t>OBOKUN</t>
  </si>
  <si>
    <t>ETSAKO CENTRAL</t>
  </si>
  <si>
    <t>ODO-OTIN</t>
  </si>
  <si>
    <t>ETSAKO EAST</t>
  </si>
  <si>
    <t>OLA-OLUWA</t>
  </si>
  <si>
    <t>ETSAKO WEST</t>
  </si>
  <si>
    <t>OLORUNDA</t>
  </si>
  <si>
    <t>IGUEBEN</t>
  </si>
  <si>
    <t>ORIADE</t>
  </si>
  <si>
    <t>IKPOBA OKHA</t>
  </si>
  <si>
    <t>OROLU</t>
  </si>
  <si>
    <t>OREDO</t>
  </si>
  <si>
    <t>OSOGBO</t>
  </si>
  <si>
    <t>ORHIONWON</t>
  </si>
  <si>
    <t>OSUN TOTAL</t>
  </si>
  <si>
    <t>OVIA NORTH EAST</t>
  </si>
  <si>
    <t>AFIJIO</t>
  </si>
  <si>
    <t>OVIA SOUTH WEST</t>
  </si>
  <si>
    <t>AKINYELE</t>
  </si>
  <si>
    <t>OWAN EAST</t>
  </si>
  <si>
    <t>ATIBA</t>
  </si>
  <si>
    <t>OWAN WEST</t>
  </si>
  <si>
    <t>ATISBO</t>
  </si>
  <si>
    <t>UHUNMWODE</t>
  </si>
  <si>
    <t>EGBEDA</t>
  </si>
  <si>
    <t>IBADAN NORTH</t>
  </si>
  <si>
    <t xml:space="preserve">EKITI </t>
  </si>
  <si>
    <t>ADO EKITI</t>
  </si>
  <si>
    <t>IBADAN NORTH EAST</t>
  </si>
  <si>
    <t>AIYEKIRE</t>
  </si>
  <si>
    <t>IBADAN NORTH WEST</t>
  </si>
  <si>
    <t>EFON</t>
  </si>
  <si>
    <t>IBADAN SOUTH EAST</t>
  </si>
  <si>
    <t>EKITI EAST</t>
  </si>
  <si>
    <t>IBADAN SOUTH WEST</t>
  </si>
  <si>
    <t>EKITI SOUTH WEST</t>
  </si>
  <si>
    <t>IBARAPA CENTRAL</t>
  </si>
  <si>
    <t>EKITI WEST</t>
  </si>
  <si>
    <t>IBARAPA NORTH</t>
  </si>
  <si>
    <t>EMURE</t>
  </si>
  <si>
    <t>IDO</t>
  </si>
  <si>
    <t>IDO-OSI</t>
  </si>
  <si>
    <t>SAKI WEST</t>
  </si>
  <si>
    <t>IJERO</t>
  </si>
  <si>
    <t>IFELOJU</t>
  </si>
  <si>
    <t>IKERE</t>
  </si>
  <si>
    <t>IREPO</t>
  </si>
  <si>
    <t>IKOLE</t>
  </si>
  <si>
    <t>ISEYIN</t>
  </si>
  <si>
    <t>ILEJEMEJI</t>
  </si>
  <si>
    <t>ITESIWAJU</t>
  </si>
  <si>
    <t>IREPODUN/IFELODUN</t>
  </si>
  <si>
    <t>IWAJOWA</t>
  </si>
  <si>
    <t>ISE/ORUN</t>
  </si>
  <si>
    <t>OLORUNSOGO</t>
  </si>
  <si>
    <t>MOBA</t>
  </si>
  <si>
    <t>KAJOLA</t>
  </si>
  <si>
    <t>OYE</t>
  </si>
  <si>
    <t>LAGELU</t>
  </si>
  <si>
    <t>EKITI TOTAL</t>
  </si>
  <si>
    <t>OGBOMOSHO NORTH</t>
  </si>
  <si>
    <t>AGWU</t>
  </si>
  <si>
    <t>OGBOMOSHO SOUTH</t>
  </si>
  <si>
    <t>ANINRI</t>
  </si>
  <si>
    <t>OGO-OLUWA</t>
  </si>
  <si>
    <t>ENUGU EAST</t>
  </si>
  <si>
    <t>OLUYOLE</t>
  </si>
  <si>
    <t>ENUGU NORTH</t>
  </si>
  <si>
    <t>ONA-ARA</t>
  </si>
  <si>
    <t>ENUGU SOUTH</t>
  </si>
  <si>
    <t>ORELOPE</t>
  </si>
  <si>
    <t>EZEAGU</t>
  </si>
  <si>
    <t>ORI IRE</t>
  </si>
  <si>
    <t>IGBO ETITI</t>
  </si>
  <si>
    <t>OYO EAST</t>
  </si>
  <si>
    <t>IGBO EZE NORTH</t>
  </si>
  <si>
    <t>OYO WEST</t>
  </si>
  <si>
    <t>IGBO EZE SOUTH</t>
  </si>
  <si>
    <t>SAKI EAST</t>
  </si>
  <si>
    <t>ISI UZO</t>
  </si>
  <si>
    <t>IFEDAPO</t>
  </si>
  <si>
    <t>NKANU EAST</t>
  </si>
  <si>
    <t>OYO TOTAL</t>
  </si>
  <si>
    <t>NKANU WEST</t>
  </si>
  <si>
    <t>BARKIN LADI</t>
  </si>
  <si>
    <t>NSUKKA</t>
  </si>
  <si>
    <t>OJI RIVER</t>
  </si>
  <si>
    <t>BOKKOS</t>
  </si>
  <si>
    <t>UDENU</t>
  </si>
  <si>
    <t>JOS EAST</t>
  </si>
  <si>
    <t>UDI</t>
  </si>
  <si>
    <t>JOS NORTH</t>
  </si>
  <si>
    <t>UZO UWANI</t>
  </si>
  <si>
    <t>JOS SOUTH</t>
  </si>
  <si>
    <t>ENUGU TOTAL</t>
  </si>
  <si>
    <t>KANAM</t>
  </si>
  <si>
    <t xml:space="preserve">GOMBE </t>
  </si>
  <si>
    <t>AKKO</t>
  </si>
  <si>
    <t>KANKE</t>
  </si>
  <si>
    <t>BALANGA</t>
  </si>
  <si>
    <t>LANGTANG NORTH</t>
  </si>
  <si>
    <t>BILLIRI</t>
  </si>
  <si>
    <t>LANGTANG SOUTH</t>
  </si>
  <si>
    <t>DUKKU</t>
  </si>
  <si>
    <t>MANGU</t>
  </si>
  <si>
    <t>FUNAKAYE</t>
  </si>
  <si>
    <t>MIKANG</t>
  </si>
  <si>
    <t>PANKSHIN</t>
  </si>
  <si>
    <t>KALTUNGO</t>
  </si>
  <si>
    <t>QUAN-PAN</t>
  </si>
  <si>
    <t>KWAMI</t>
  </si>
  <si>
    <t>RIYOM</t>
  </si>
  <si>
    <t>NAFADA</t>
  </si>
  <si>
    <t>SHENDAM</t>
  </si>
  <si>
    <t>SHOMGOM</t>
  </si>
  <si>
    <t>WASE</t>
  </si>
  <si>
    <t>YAMALTU/DEBA</t>
  </si>
  <si>
    <t>PLATEAU TOTAL</t>
  </si>
  <si>
    <t>GOMBE TOTAL</t>
  </si>
  <si>
    <t>AHOADA</t>
  </si>
  <si>
    <t xml:space="preserve">IMO </t>
  </si>
  <si>
    <t>ABOH MBAISE</t>
  </si>
  <si>
    <t>AHOADA WEST</t>
  </si>
  <si>
    <t>AHIAZU MBAISE</t>
  </si>
  <si>
    <t>AKUKUTORU</t>
  </si>
  <si>
    <t>EHIME MBANO</t>
  </si>
  <si>
    <t>ANDONI</t>
  </si>
  <si>
    <t>EZINIHITTE MBAISE</t>
  </si>
  <si>
    <t>ASARITORU</t>
  </si>
  <si>
    <t>IDEATO NORTH</t>
  </si>
  <si>
    <t>BONNY</t>
  </si>
  <si>
    <t>IDEATO SOUTH</t>
  </si>
  <si>
    <t>DEGEMA</t>
  </si>
  <si>
    <t>IHITTE UBOMA</t>
  </si>
  <si>
    <t>ELEME</t>
  </si>
  <si>
    <t>IKEDURU</t>
  </si>
  <si>
    <t>EMOHUA</t>
  </si>
  <si>
    <t>ISIALA MBANO</t>
  </si>
  <si>
    <t>ETCHE</t>
  </si>
  <si>
    <t>ISU</t>
  </si>
  <si>
    <t>GONAKA</t>
  </si>
  <si>
    <t>MBAITOLI</t>
  </si>
  <si>
    <t>IKWERRE</t>
  </si>
  <si>
    <t>NGOR/OKPALA</t>
  </si>
  <si>
    <t>KHANA</t>
  </si>
  <si>
    <t>NJABA</t>
  </si>
  <si>
    <t>OBIO/AKPOR</t>
  </si>
  <si>
    <t>NKWANGELE</t>
  </si>
  <si>
    <t>OBUA/ODUAL</t>
  </si>
  <si>
    <t>NKWERRE</t>
  </si>
  <si>
    <t>OGBA/EGBEMA/NDONI</t>
  </si>
  <si>
    <t>OBOWO</t>
  </si>
  <si>
    <t>OGU/BOLO</t>
  </si>
  <si>
    <t>OGUTA</t>
  </si>
  <si>
    <t>OKRIKA</t>
  </si>
  <si>
    <t>OHAJI/EGBEMA</t>
  </si>
  <si>
    <t>OMUMMA</t>
  </si>
  <si>
    <t>OKIGWE</t>
  </si>
  <si>
    <t>OPOBO/NKORO</t>
  </si>
  <si>
    <t>ONUIMO</t>
  </si>
  <si>
    <t>OYIGBO</t>
  </si>
  <si>
    <t>ORLU</t>
  </si>
  <si>
    <t>PORT HARCOURT</t>
  </si>
  <si>
    <t>ORSU</t>
  </si>
  <si>
    <t>TAI</t>
  </si>
  <si>
    <t>ORU</t>
  </si>
  <si>
    <t>RIVERS TOTAL</t>
  </si>
  <si>
    <t>ORU WEST</t>
  </si>
  <si>
    <t>BINJI</t>
  </si>
  <si>
    <t>OWERRI MUNICIPAL</t>
  </si>
  <si>
    <t>BODINGA</t>
  </si>
  <si>
    <t>OWERRI NORTH</t>
  </si>
  <si>
    <t>DANGE-SHUNI</t>
  </si>
  <si>
    <t>OWERRI WEST</t>
  </si>
  <si>
    <t>GADA</t>
  </si>
  <si>
    <t>IMO TOTAL</t>
  </si>
  <si>
    <t>GORONYO</t>
  </si>
  <si>
    <t xml:space="preserve">JIGAWA </t>
  </si>
  <si>
    <t>AUYO</t>
  </si>
  <si>
    <t>GUDU</t>
  </si>
  <si>
    <t>BABURA</t>
  </si>
  <si>
    <t>GWADABAWA</t>
  </si>
  <si>
    <t>BIRNIN KUDU</t>
  </si>
  <si>
    <t>ILLELA</t>
  </si>
  <si>
    <t>BIRNIWA</t>
  </si>
  <si>
    <t>ISA</t>
  </si>
  <si>
    <t>GAGARAWA</t>
  </si>
  <si>
    <t>KEBBE</t>
  </si>
  <si>
    <t>BUJI</t>
  </si>
  <si>
    <t>KWARE</t>
  </si>
  <si>
    <t>DUTSE</t>
  </si>
  <si>
    <t>RABAH</t>
  </si>
  <si>
    <t>GARKI</t>
  </si>
  <si>
    <t>SABON BIRNI</t>
  </si>
  <si>
    <t>GUMEL</t>
  </si>
  <si>
    <t>SHAGARI</t>
  </si>
  <si>
    <t>GURI</t>
  </si>
  <si>
    <t>SILAME</t>
  </si>
  <si>
    <t>GWARAM</t>
  </si>
  <si>
    <t>SOKOTO NORTH</t>
  </si>
  <si>
    <t>GWIWA</t>
  </si>
  <si>
    <t>SOKOTO SOUTH</t>
  </si>
  <si>
    <t>HADEJIA</t>
  </si>
  <si>
    <t>TAMBUWAL</t>
  </si>
  <si>
    <t>JAHUN</t>
  </si>
  <si>
    <t>TANGAZA</t>
  </si>
  <si>
    <t>KAFIN HAUSA</t>
  </si>
  <si>
    <t>TURETA</t>
  </si>
  <si>
    <t>KAUGAMA</t>
  </si>
  <si>
    <t>WAMAKKO</t>
  </si>
  <si>
    <t>KAZAURE</t>
  </si>
  <si>
    <t>WURNO</t>
  </si>
  <si>
    <t>KIRI-KASAMMA</t>
  </si>
  <si>
    <t>YABO</t>
  </si>
  <si>
    <t>KIYAWA</t>
  </si>
  <si>
    <t>SOKOTO TOTAL</t>
  </si>
  <si>
    <t>MAIGATARI</t>
  </si>
  <si>
    <t>ARDO KOLA</t>
  </si>
  <si>
    <t>MALAM MADORI</t>
  </si>
  <si>
    <t>BALI</t>
  </si>
  <si>
    <t>MIGA</t>
  </si>
  <si>
    <t>DONGA</t>
  </si>
  <si>
    <t>RINGIM</t>
  </si>
  <si>
    <t>GASHAKA</t>
  </si>
  <si>
    <t>RONI</t>
  </si>
  <si>
    <t>GASSOL</t>
  </si>
  <si>
    <t>SULE TAKARKAR</t>
  </si>
  <si>
    <t>IBI</t>
  </si>
  <si>
    <t>TAURA</t>
  </si>
  <si>
    <t>JALINGO</t>
  </si>
  <si>
    <t>YANKWASHI</t>
  </si>
  <si>
    <t>KARIM LAMIDU</t>
  </si>
  <si>
    <t>JIGAWA TOTAL</t>
  </si>
  <si>
    <t>KURMI</t>
  </si>
  <si>
    <t xml:space="preserve">KADUNA </t>
  </si>
  <si>
    <t>BIRNIN GWARI</t>
  </si>
  <si>
    <t>LAU</t>
  </si>
  <si>
    <t>CHIKUN</t>
  </si>
  <si>
    <t>SARDAUNA</t>
  </si>
  <si>
    <t>GIWA</t>
  </si>
  <si>
    <t>TAKUM</t>
  </si>
  <si>
    <t>KAJURU</t>
  </si>
  <si>
    <t>USSA</t>
  </si>
  <si>
    <t>IGABI</t>
  </si>
  <si>
    <t>WUKARI</t>
  </si>
  <si>
    <t>IKARA</t>
  </si>
  <si>
    <t>YORRO</t>
  </si>
  <si>
    <t>JABA</t>
  </si>
  <si>
    <t>ZING</t>
  </si>
  <si>
    <t>JEMA'A</t>
  </si>
  <si>
    <t>TARABA TOTAL</t>
  </si>
  <si>
    <t>KACHIA</t>
  </si>
  <si>
    <t>BADE</t>
  </si>
  <si>
    <t>KADUNA NORTH</t>
  </si>
  <si>
    <t>BURSARI</t>
  </si>
  <si>
    <t>KADUNA SOUTH</t>
  </si>
  <si>
    <t>DAMATURU</t>
  </si>
  <si>
    <t>KAGARKO</t>
  </si>
  <si>
    <t>FIKA</t>
  </si>
  <si>
    <t>KAURA</t>
  </si>
  <si>
    <t>FUNE</t>
  </si>
  <si>
    <t>KAURU</t>
  </si>
  <si>
    <t>GEIDAM</t>
  </si>
  <si>
    <t>KUBAU</t>
  </si>
  <si>
    <t>GUJBA</t>
  </si>
  <si>
    <t>KUDAN</t>
  </si>
  <si>
    <t>GULAMI</t>
  </si>
  <si>
    <t>LERE</t>
  </si>
  <si>
    <t>JAKUSKO</t>
  </si>
  <si>
    <t>MAKARFI</t>
  </si>
  <si>
    <t>KARASUWA</t>
  </si>
  <si>
    <t>SABON GARI</t>
  </si>
  <si>
    <t>MACHINA</t>
  </si>
  <si>
    <t>SANGA</t>
  </si>
  <si>
    <t>NANGERE</t>
  </si>
  <si>
    <t>SOBA</t>
  </si>
  <si>
    <t>NGURU</t>
  </si>
  <si>
    <t>ZANGON KATAF</t>
  </si>
  <si>
    <t>POTISKUM</t>
  </si>
  <si>
    <t>ZARIA</t>
  </si>
  <si>
    <t>TARMUA</t>
  </si>
  <si>
    <t>KADUNA TOTAL</t>
  </si>
  <si>
    <t>YUNUSARI</t>
  </si>
  <si>
    <t>AJINGI</t>
  </si>
  <si>
    <t>YUSUFARI</t>
  </si>
  <si>
    <t>ALBASU</t>
  </si>
  <si>
    <t>YOBE TOTAL</t>
  </si>
  <si>
    <t>BAGWAI</t>
  </si>
  <si>
    <t>ANKA</t>
  </si>
  <si>
    <t>BEBEJI</t>
  </si>
  <si>
    <t>BAKURA</t>
  </si>
  <si>
    <t>BICHI</t>
  </si>
  <si>
    <t>BUKKUYUM</t>
  </si>
  <si>
    <t>BUNKURE</t>
  </si>
  <si>
    <t>BUNGUDU</t>
  </si>
  <si>
    <t>DALA</t>
  </si>
  <si>
    <t>GUMMI</t>
  </si>
  <si>
    <t>DANBATTA</t>
  </si>
  <si>
    <t>GUSAU</t>
  </si>
  <si>
    <t>DAWAKIN KUDU</t>
  </si>
  <si>
    <t>KAURA NAMODA</t>
  </si>
  <si>
    <t>DAWAKIN TOFA</t>
  </si>
  <si>
    <t>DOGUWA</t>
  </si>
  <si>
    <t>MARADUN</t>
  </si>
  <si>
    <t>FAGGE</t>
  </si>
  <si>
    <t>MARU</t>
  </si>
  <si>
    <t>GABASAWA</t>
  </si>
  <si>
    <t>SHINKAFI</t>
  </si>
  <si>
    <t>GARKO</t>
  </si>
  <si>
    <t>TALATA MAFARA</t>
  </si>
  <si>
    <t>GARUN MALLAM</t>
  </si>
  <si>
    <t>TSAFE</t>
  </si>
  <si>
    <t>GAYA</t>
  </si>
  <si>
    <t>ZURMI</t>
  </si>
  <si>
    <t>GEZAWA</t>
  </si>
  <si>
    <t>ZAMFARA TOTAL</t>
  </si>
  <si>
    <t>GWALE</t>
  </si>
  <si>
    <t>FCT-ABUJA</t>
  </si>
  <si>
    <t>ABAJI</t>
  </si>
  <si>
    <t>GWARZO</t>
  </si>
  <si>
    <t>ABUJA MUNICIPAL</t>
  </si>
  <si>
    <t>KABO</t>
  </si>
  <si>
    <t>BWARI</t>
  </si>
  <si>
    <t>KANO MUNICIPAL</t>
  </si>
  <si>
    <t>GWAGWALADA</t>
  </si>
  <si>
    <t>KARAYE</t>
  </si>
  <si>
    <t>KUJE</t>
  </si>
  <si>
    <t>KIBIYA</t>
  </si>
  <si>
    <t>KWALI</t>
  </si>
  <si>
    <t>KIRU</t>
  </si>
  <si>
    <t>FCT-ABUJA TOTAL</t>
  </si>
  <si>
    <t>KUMBOTSO</t>
  </si>
  <si>
    <t>Grand Total</t>
  </si>
  <si>
    <t>Summary of Distribution of Revenue Allocation to Local Government Councils by Federation Account Allocation Committee for the month of  June, 2025 Shared in July, 2025</t>
  </si>
  <si>
    <t>`</t>
  </si>
  <si>
    <t>Distribution of ₦100B from Non-Oil Revenue</t>
  </si>
  <si>
    <t>Total Ecology Fund</t>
  </si>
  <si>
    <t>VAT</t>
  </si>
  <si>
    <t>Details of Distribution of Ecology Revenue Allocation to States by Federation Account Allocation Committee for the month of  June, 2025 Shared in July, 2025</t>
  </si>
  <si>
    <t>S/N</t>
  </si>
  <si>
    <t>Gross Statutory Allocation (Ecology)</t>
  </si>
  <si>
    <t>Exchange Gain Allocation (Ecology)</t>
  </si>
  <si>
    <t xml:space="preserve"> Distribution of Ecology to Local Government Councils by Federation Account Allocation Committee for the month of May, 2025 Shared in June, 2025</t>
  </si>
  <si>
    <t>Augmentation of ₦100B from Non-Oil Revenue (Ecology)</t>
  </si>
  <si>
    <t>Total (Ecology)</t>
  </si>
  <si>
    <t xml:space="preserve"> Distribution of Ecology to Local Government Councils by Federation Account Allocation Committee for the month of June, 2025 Shared in July, 2025.</t>
  </si>
  <si>
    <t>STATE</t>
  </si>
  <si>
    <t>ABIA  LGCS</t>
  </si>
  <si>
    <t>ADAMAWA  LGCS</t>
  </si>
  <si>
    <t>AKWA IBOM  LGCS</t>
  </si>
  <si>
    <t>ANAMBRA  LGCS</t>
  </si>
  <si>
    <t>BAUCHI  LGCS</t>
  </si>
  <si>
    <t>BAYELSA  LGCS</t>
  </si>
  <si>
    <t>BENUE  LGCS</t>
  </si>
  <si>
    <t>BORNO  LGCS</t>
  </si>
  <si>
    <t>CROSS RIVER  LGCS</t>
  </si>
  <si>
    <t>DELTA  LGCS</t>
  </si>
  <si>
    <t>EBONYI  LGCS</t>
  </si>
  <si>
    <t>EDO  LGCS</t>
  </si>
  <si>
    <t>EKITI  LGCS</t>
  </si>
  <si>
    <t>ENUGU  LGCS</t>
  </si>
  <si>
    <t>GOMBE  LGCS</t>
  </si>
  <si>
    <t>IMO  LGCS</t>
  </si>
  <si>
    <t>JIGAWA  LGCS</t>
  </si>
  <si>
    <t>KADUNA  LGCS</t>
  </si>
  <si>
    <t>KANO  LGCS</t>
  </si>
  <si>
    <t>KATSINA  LGCS</t>
  </si>
  <si>
    <t>KEBBI  LGCS</t>
  </si>
  <si>
    <t>KOGI  LGCS</t>
  </si>
  <si>
    <t>KWARA  LGCS</t>
  </si>
  <si>
    <t>LAGOS  LGCS</t>
  </si>
  <si>
    <t>NASSARAWA  LGCS</t>
  </si>
  <si>
    <t>NIGER  LGCS</t>
  </si>
  <si>
    <t>OGUN  LGCS</t>
  </si>
  <si>
    <t>ONDO  LGCS</t>
  </si>
  <si>
    <t>OSUN  LGCS</t>
  </si>
  <si>
    <t>OYO  LGCS</t>
  </si>
  <si>
    <t>PLATEAU  LGCS</t>
  </si>
  <si>
    <t>RIVERS  LGCS</t>
  </si>
  <si>
    <t>SOKOTO  LGCS</t>
  </si>
  <si>
    <t>TARABA  LGCS</t>
  </si>
  <si>
    <t>YOBE  LGCS</t>
  </si>
  <si>
    <t>ZAMFARA  LGCS</t>
  </si>
  <si>
    <t>FCT-ABUJA  LGCS</t>
  </si>
  <si>
    <t>Others*</t>
  </si>
  <si>
    <t>6=3+4+5</t>
  </si>
  <si>
    <t>8=2+6+7</t>
  </si>
  <si>
    <t>16=13+14+15</t>
  </si>
  <si>
    <t>23=6+16+19+22</t>
  </si>
  <si>
    <t>24=10+14+15+18+21</t>
  </si>
  <si>
    <t>8=5+6+7</t>
  </si>
  <si>
    <t>10=4+8+9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</si>
</sst>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&quot; &quot;#,##0.00;\-&quot; &quot;#,##0.00"/>
    <numFmt numFmtId="166" formatCode="#,##0.00_ ;\-#,##0.00&quot; &quot;"/>
    <numFmt numFmtId="167" formatCode="#,##0.0000000_ ;\-#,##0.0000000&quot; &quot;"/>
  </numFmts>
  <fonts count="35">
    <font>
      <sz val="10"/>
      <name val="Arial"/>
      <charset val="134"/>
    </font>
    <font>
      <b/>
      <sz val="16"/>
      <name val="Times New Roman"/>
      <charset val="134"/>
    </font>
    <font>
      <b/>
      <sz val="13"/>
      <name val="Times New Roman"/>
      <charset val="134"/>
    </font>
    <font>
      <b/>
      <sz val="11"/>
      <color theme="1"/>
      <name val="Times New Roman"/>
      <charset val="134"/>
    </font>
    <font>
      <b/>
      <sz val="14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4"/>
      <color indexed="8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b/>
      <sz val="18"/>
      <name val="Times New Roman"/>
      <charset val="134"/>
    </font>
    <font>
      <b/>
      <sz val="14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20"/>
      <name val="Times New Roman"/>
      <charset val="134"/>
    </font>
    <font>
      <sz val="16"/>
      <color indexed="8"/>
      <name val="Times New Roman"/>
      <charset val="134"/>
    </font>
    <font>
      <sz val="16"/>
      <name val="Times New Roman"/>
      <charset val="134"/>
    </font>
    <font>
      <b/>
      <sz val="24"/>
      <name val="Times New Roman"/>
      <charset val="134"/>
    </font>
    <font>
      <b/>
      <sz val="12"/>
      <color indexed="8"/>
      <name val="Times New Roman"/>
      <charset val="134"/>
    </font>
    <font>
      <b/>
      <sz val="10"/>
      <name val="Times New Roman"/>
      <charset val="134"/>
    </font>
    <font>
      <b/>
      <u/>
      <sz val="16"/>
      <name val="Times New Roman"/>
      <charset val="134"/>
    </font>
    <font>
      <sz val="11"/>
      <color indexed="8"/>
      <name val="Times New Roman"/>
      <charset val="134"/>
    </font>
    <font>
      <sz val="10"/>
      <color indexed="8"/>
      <name val="Times New Roman"/>
      <charset val="134"/>
    </font>
    <font>
      <b/>
      <u val="singleAccounting"/>
      <sz val="10"/>
      <name val="Times New Roman"/>
      <charset val="134"/>
    </font>
    <font>
      <b/>
      <u val="doubleAccounting"/>
      <sz val="10"/>
      <name val="Times New Roman"/>
      <charset val="134"/>
    </font>
    <font>
      <sz val="18"/>
      <name val="Times New Roman"/>
      <charset val="134"/>
    </font>
    <font>
      <b/>
      <u/>
      <sz val="14"/>
      <name val="Times New Roman"/>
      <charset val="134"/>
    </font>
    <font>
      <sz val="12"/>
      <name val="Times New Roman"/>
      <charset val="134"/>
    </font>
    <font>
      <sz val="8"/>
      <name val="Times New Roman"/>
      <charset val="134"/>
    </font>
    <font>
      <b/>
      <sz val="22"/>
      <name val="Times New Roman"/>
      <charset val="134"/>
    </font>
    <font>
      <b/>
      <sz val="18"/>
      <name val="Arial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b/>
      <sz val="12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164" fontId="3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</cellStyleXfs>
  <cellXfs count="226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164" fontId="4" fillId="0" borderId="1" xfId="1" applyFont="1" applyBorder="1" applyAlignment="1">
      <alignment wrapText="1"/>
    </xf>
    <xf numFmtId="164" fontId="4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1" xfId="4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4" applyFont="1" applyBorder="1" applyAlignment="1">
      <alignment horizontal="right" wrapText="1"/>
    </xf>
    <xf numFmtId="0" fontId="7" fillId="0" borderId="1" xfId="4" applyFont="1" applyBorder="1" applyAlignment="1">
      <alignment wrapText="1"/>
    </xf>
    <xf numFmtId="165" fontId="7" fillId="0" borderId="1" xfId="4" applyNumberFormat="1" applyFont="1" applyBorder="1" applyAlignment="1">
      <alignment horizontal="right" wrapText="1"/>
    </xf>
    <xf numFmtId="39" fontId="8" fillId="0" borderId="1" xfId="0" applyNumberFormat="1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/>
    <xf numFmtId="164" fontId="0" fillId="0" borderId="0" xfId="1" applyFont="1"/>
    <xf numFmtId="165" fontId="0" fillId="0" borderId="0" xfId="0" applyNumberFormat="1"/>
    <xf numFmtId="0" fontId="9" fillId="0" borderId="0" xfId="0" applyFont="1"/>
    <xf numFmtId="0" fontId="11" fillId="2" borderId="2" xfId="2" applyFont="1" applyFill="1" applyBorder="1" applyAlignment="1">
      <alignment horizontal="center"/>
    </xf>
    <xf numFmtId="0" fontId="11" fillId="2" borderId="2" xfId="2" applyFont="1" applyFill="1" applyBorder="1" applyAlignment="1">
      <alignment horizontal="center" wrapText="1"/>
    </xf>
    <xf numFmtId="164" fontId="4" fillId="0" borderId="3" xfId="1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 wrapText="1"/>
    </xf>
    <xf numFmtId="0" fontId="7" fillId="0" borderId="1" xfId="2" applyFont="1" applyBorder="1" applyAlignment="1">
      <alignment horizontal="right" wrapText="1"/>
    </xf>
    <xf numFmtId="0" fontId="7" fillId="0" borderId="1" xfId="2" applyFont="1" applyBorder="1" applyAlignment="1">
      <alignment wrapText="1"/>
    </xf>
    <xf numFmtId="165" fontId="7" fillId="0" borderId="1" xfId="2" applyNumberFormat="1" applyFont="1" applyBorder="1" applyAlignment="1">
      <alignment horizontal="right" wrapText="1"/>
    </xf>
    <xf numFmtId="165" fontId="8" fillId="0" borderId="1" xfId="0" applyNumberFormat="1" applyFont="1" applyBorder="1"/>
    <xf numFmtId="165" fontId="9" fillId="0" borderId="0" xfId="0" applyNumberFormat="1" applyFont="1"/>
    <xf numFmtId="164" fontId="9" fillId="0" borderId="0" xfId="1" applyFont="1"/>
    <xf numFmtId="0" fontId="9" fillId="0" borderId="0" xfId="0" applyFont="1" applyAlignment="1">
      <alignment wrapText="1"/>
    </xf>
    <xf numFmtId="0" fontId="8" fillId="0" borderId="1" xfId="0" applyFont="1" applyBorder="1"/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4" fontId="1" fillId="0" borderId="1" xfId="1" applyFont="1" applyBorder="1" applyAlignment="1">
      <alignment wrapText="1"/>
    </xf>
    <xf numFmtId="164" fontId="1" fillId="0" borderId="1" xfId="1" applyFont="1" applyBorder="1" applyAlignment="1">
      <alignment horizontal="left" wrapText="1"/>
    </xf>
    <xf numFmtId="164" fontId="1" fillId="0" borderId="1" xfId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164" fontId="4" fillId="0" borderId="0" xfId="1" applyFont="1" applyBorder="1" applyAlignment="1">
      <alignment wrapText="1"/>
    </xf>
    <xf numFmtId="0" fontId="14" fillId="2" borderId="1" xfId="6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1" xfId="6" applyFont="1" applyBorder="1" applyAlignment="1">
      <alignment horizontal="right" wrapText="1"/>
    </xf>
    <xf numFmtId="0" fontId="14" fillId="0" borderId="1" xfId="6" applyFont="1" applyBorder="1" applyAlignment="1">
      <alignment wrapText="1"/>
    </xf>
    <xf numFmtId="164" fontId="15" fillId="0" borderId="1" xfId="1" applyFont="1" applyBorder="1"/>
    <xf numFmtId="43" fontId="15" fillId="0" borderId="1" xfId="0" applyNumberFormat="1" applyFont="1" applyBorder="1"/>
    <xf numFmtId="43" fontId="8" fillId="0" borderId="0" xfId="0" applyNumberFormat="1" applyFont="1"/>
    <xf numFmtId="164" fontId="8" fillId="0" borderId="0" xfId="0" applyNumberFormat="1" applyFont="1"/>
    <xf numFmtId="164" fontId="1" fillId="0" borderId="1" xfId="0" applyNumberFormat="1" applyFont="1" applyBorder="1"/>
    <xf numFmtId="164" fontId="4" fillId="0" borderId="0" xfId="0" applyNumberFormat="1" applyFont="1"/>
    <xf numFmtId="164" fontId="8" fillId="0" borderId="0" xfId="1" applyFont="1"/>
    <xf numFmtId="0" fontId="4" fillId="0" borderId="0" xfId="0" applyFont="1" applyAlignment="1">
      <alignment wrapText="1"/>
    </xf>
    <xf numFmtId="0" fontId="4" fillId="2" borderId="1" xfId="3" applyFont="1" applyFill="1" applyBorder="1" applyAlignment="1">
      <alignment horizontal="center"/>
    </xf>
    <xf numFmtId="164" fontId="6" fillId="0" borderId="1" xfId="1" applyFont="1" applyBorder="1" applyAlignment="1">
      <alignment horizontal="center" wrapText="1"/>
    </xf>
    <xf numFmtId="164" fontId="6" fillId="0" borderId="1" xfId="1" applyFont="1" applyBorder="1" applyAlignment="1">
      <alignment horizontal="center"/>
    </xf>
    <xf numFmtId="0" fontId="7" fillId="0" borderId="1" xfId="3" applyFont="1" applyBorder="1" applyAlignment="1">
      <alignment horizontal="right" wrapText="1"/>
    </xf>
    <xf numFmtId="0" fontId="7" fillId="0" borderId="1" xfId="3" applyFont="1" applyBorder="1" applyAlignment="1">
      <alignment wrapText="1"/>
    </xf>
    <xf numFmtId="164" fontId="7" fillId="0" borderId="1" xfId="1" applyFont="1" applyBorder="1" applyAlignment="1">
      <alignment wrapText="1"/>
    </xf>
    <xf numFmtId="164" fontId="6" fillId="0" borderId="1" xfId="1" applyFont="1" applyBorder="1" applyAlignment="1">
      <alignment wrapText="1"/>
    </xf>
    <xf numFmtId="164" fontId="4" fillId="0" borderId="1" xfId="0" applyNumberFormat="1" applyFont="1" applyBorder="1"/>
    <xf numFmtId="0" fontId="17" fillId="2" borderId="1" xfId="7" applyFont="1" applyFill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7" fillId="2" borderId="4" xfId="7" applyFont="1" applyFill="1" applyBorder="1" applyAlignment="1">
      <alignment horizontal="center" wrapText="1"/>
    </xf>
    <xf numFmtId="165" fontId="7" fillId="0" borderId="1" xfId="3" applyNumberFormat="1" applyFont="1" applyBorder="1" applyAlignment="1">
      <alignment horizontal="right" wrapText="1"/>
    </xf>
    <xf numFmtId="166" fontId="8" fillId="0" borderId="1" xfId="0" applyNumberFormat="1" applyFont="1" applyBorder="1"/>
    <xf numFmtId="167" fontId="8" fillId="0" borderId="0" xfId="0" applyNumberFormat="1" applyFont="1"/>
    <xf numFmtId="0" fontId="9" fillId="0" borderId="0" xfId="0" applyFont="1" applyAlignment="1">
      <alignment vertical="center"/>
    </xf>
    <xf numFmtId="0" fontId="1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164" fontId="9" fillId="0" borderId="1" xfId="1" applyFont="1" applyBorder="1"/>
    <xf numFmtId="164" fontId="18" fillId="0" borderId="1" xfId="1" applyFont="1" applyBorder="1"/>
    <xf numFmtId="0" fontId="9" fillId="0" borderId="7" xfId="0" applyFont="1" applyBorder="1"/>
    <xf numFmtId="0" fontId="9" fillId="0" borderId="3" xfId="0" applyFont="1" applyBorder="1"/>
    <xf numFmtId="0" fontId="9" fillId="3" borderId="0" xfId="0" applyFont="1" applyFill="1"/>
    <xf numFmtId="164" fontId="18" fillId="0" borderId="1" xfId="0" applyNumberFormat="1" applyFont="1" applyBorder="1"/>
    <xf numFmtId="0" fontId="18" fillId="0" borderId="3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/>
    <xf numFmtId="164" fontId="9" fillId="0" borderId="1" xfId="1" applyFont="1" applyBorder="1" applyAlignment="1">
      <alignment wrapText="1"/>
    </xf>
    <xf numFmtId="1" fontId="9" fillId="0" borderId="4" xfId="0" applyNumberFormat="1" applyFont="1" applyBorder="1"/>
    <xf numFmtId="164" fontId="9" fillId="0" borderId="5" xfId="1" applyFont="1" applyBorder="1"/>
    <xf numFmtId="164" fontId="20" fillId="0" borderId="1" xfId="5" applyNumberFormat="1" applyFont="1" applyBorder="1" applyAlignment="1">
      <alignment horizontal="right" wrapText="1"/>
    </xf>
    <xf numFmtId="164" fontId="9" fillId="0" borderId="1" xfId="1" applyFont="1" applyBorder="1" applyAlignment="1">
      <alignment horizontal="left" wrapText="1"/>
    </xf>
    <xf numFmtId="164" fontId="9" fillId="0" borderId="0" xfId="0" applyNumberFormat="1" applyFont="1"/>
    <xf numFmtId="165" fontId="20" fillId="0" borderId="1" xfId="5" applyNumberFormat="1" applyFont="1" applyBorder="1" applyAlignment="1">
      <alignment horizontal="right" wrapText="1"/>
    </xf>
    <xf numFmtId="4" fontId="20" fillId="0" borderId="1" xfId="0" applyNumberFormat="1" applyFont="1" applyBorder="1" applyAlignment="1">
      <alignment horizontal="right"/>
    </xf>
    <xf numFmtId="4" fontId="21" fillId="0" borderId="1" xfId="0" applyNumberFormat="1" applyFont="1" applyBorder="1" applyAlignment="1">
      <alignment horizontal="right"/>
    </xf>
    <xf numFmtId="0" fontId="9" fillId="4" borderId="1" xfId="0" applyFont="1" applyFill="1" applyBorder="1"/>
    <xf numFmtId="164" fontId="9" fillId="4" borderId="1" xfId="0" applyNumberFormat="1" applyFont="1" applyFill="1" applyBorder="1"/>
    <xf numFmtId="164" fontId="18" fillId="4" borderId="1" xfId="0" applyNumberFormat="1" applyFont="1" applyFill="1" applyBorder="1"/>
    <xf numFmtId="164" fontId="9" fillId="0" borderId="10" xfId="1" applyFont="1" applyFill="1" applyBorder="1"/>
    <xf numFmtId="43" fontId="22" fillId="0" borderId="0" xfId="0" applyNumberFormat="1" applyFont="1"/>
    <xf numFmtId="0" fontId="9" fillId="4" borderId="0" xfId="0" applyFont="1" applyFill="1"/>
    <xf numFmtId="164" fontId="9" fillId="4" borderId="0" xfId="0" applyNumberFormat="1" applyFont="1" applyFill="1"/>
    <xf numFmtId="0" fontId="18" fillId="3" borderId="0" xfId="0" applyFont="1" applyFill="1"/>
    <xf numFmtId="0" fontId="9" fillId="0" borderId="11" xfId="0" applyFont="1" applyBorder="1"/>
    <xf numFmtId="164" fontId="18" fillId="0" borderId="7" xfId="1" applyFont="1" applyBorder="1"/>
    <xf numFmtId="164" fontId="18" fillId="0" borderId="12" xfId="1" applyFont="1" applyBorder="1"/>
    <xf numFmtId="164" fontId="18" fillId="0" borderId="13" xfId="1" applyFont="1" applyBorder="1"/>
    <xf numFmtId="164" fontId="18" fillId="0" borderId="0" xfId="0" applyNumberFormat="1" applyFont="1"/>
    <xf numFmtId="43" fontId="9" fillId="0" borderId="0" xfId="0" applyNumberFormat="1" applyFont="1"/>
    <xf numFmtId="164" fontId="18" fillId="0" borderId="15" xfId="1" applyFont="1" applyBorder="1"/>
    <xf numFmtId="164" fontId="23" fillId="0" borderId="1" xfId="0" applyNumberFormat="1" applyFont="1" applyBorder="1"/>
    <xf numFmtId="0" fontId="6" fillId="0" borderId="1" xfId="0" applyFont="1" applyBorder="1" applyAlignment="1">
      <alignment horizontal="center" wrapText="1"/>
    </xf>
    <xf numFmtId="0" fontId="26" fillId="0" borderId="1" xfId="0" applyFont="1" applyBorder="1"/>
    <xf numFmtId="39" fontId="26" fillId="0" borderId="1" xfId="0" applyNumberFormat="1" applyFont="1" applyBorder="1"/>
    <xf numFmtId="37" fontId="26" fillId="0" borderId="1" xfId="0" applyNumberFormat="1" applyFont="1" applyBorder="1" applyAlignment="1">
      <alignment horizontal="center"/>
    </xf>
    <xf numFmtId="164" fontId="26" fillId="0" borderId="1" xfId="1" applyFont="1" applyBorder="1"/>
    <xf numFmtId="164" fontId="26" fillId="0" borderId="1" xfId="0" applyNumberFormat="1" applyFont="1" applyBorder="1"/>
    <xf numFmtId="0" fontId="26" fillId="0" borderId="1" xfId="0" applyFont="1" applyBorder="1" applyAlignment="1">
      <alignment horizontal="center"/>
    </xf>
    <xf numFmtId="164" fontId="6" fillId="0" borderId="1" xfId="1" applyFont="1" applyBorder="1"/>
    <xf numFmtId="0" fontId="9" fillId="4" borderId="0" xfId="0" applyFont="1" applyFill="1" applyAlignment="1">
      <alignment horizontal="right"/>
    </xf>
    <xf numFmtId="43" fontId="9" fillId="4" borderId="0" xfId="0" applyNumberFormat="1" applyFont="1" applyFill="1"/>
    <xf numFmtId="0" fontId="18" fillId="0" borderId="0" xfId="0" applyFont="1"/>
    <xf numFmtId="0" fontId="15" fillId="0" borderId="0" xfId="0" applyFont="1"/>
    <xf numFmtId="164" fontId="18" fillId="4" borderId="8" xfId="1" applyFont="1" applyFill="1" applyBorder="1"/>
    <xf numFmtId="164" fontId="18" fillId="4" borderId="0" xfId="1" applyFont="1" applyFill="1" applyBorder="1"/>
    <xf numFmtId="164" fontId="9" fillId="4" borderId="0" xfId="0" applyNumberFormat="1" applyFont="1" applyFill="1" applyAlignment="1">
      <alignment horizontal="right"/>
    </xf>
    <xf numFmtId="164" fontId="6" fillId="0" borderId="5" xfId="0" applyNumberFormat="1" applyFont="1" applyBorder="1"/>
    <xf numFmtId="164" fontId="26" fillId="0" borderId="5" xfId="1" applyFont="1" applyBorder="1"/>
    <xf numFmtId="164" fontId="27" fillId="0" borderId="0" xfId="0" applyNumberFormat="1" applyFont="1"/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5" fillId="0" borderId="1" xfId="0" applyFont="1" applyBorder="1"/>
    <xf numFmtId="164" fontId="1" fillId="0" borderId="1" xfId="1" applyFont="1" applyBorder="1" applyAlignment="1"/>
    <xf numFmtId="164" fontId="1" fillId="0" borderId="1" xfId="1" applyFont="1" applyBorder="1" applyAlignment="1">
      <alignment horizontal="center"/>
    </xf>
    <xf numFmtId="0" fontId="15" fillId="0" borderId="1" xfId="0" applyFont="1" applyBorder="1" applyAlignment="1">
      <alignment wrapText="1"/>
    </xf>
    <xf numFmtId="43" fontId="1" fillId="0" borderId="0" xfId="0" applyNumberFormat="1" applyFont="1" applyAlignment="1">
      <alignment horizontal="center" wrapText="1"/>
    </xf>
    <xf numFmtId="164" fontId="1" fillId="0" borderId="0" xfId="1" applyFont="1" applyBorder="1" applyAlignment="1">
      <alignment horizontal="center"/>
    </xf>
    <xf numFmtId="43" fontId="15" fillId="0" borderId="0" xfId="0" applyNumberFormat="1" applyFont="1"/>
    <xf numFmtId="164" fontId="15" fillId="0" borderId="0" xfId="0" applyNumberFormat="1" applyFont="1"/>
    <xf numFmtId="0" fontId="1" fillId="0" borderId="8" xfId="0" applyFont="1" applyBorder="1" applyAlignment="1">
      <alignment horizontal="center" wrapText="1"/>
    </xf>
    <xf numFmtId="164" fontId="15" fillId="0" borderId="3" xfId="1" applyFont="1" applyBorder="1"/>
    <xf numFmtId="164" fontId="15" fillId="0" borderId="5" xfId="1" applyFont="1" applyBorder="1"/>
    <xf numFmtId="0" fontId="1" fillId="0" borderId="19" xfId="0" applyFont="1" applyBorder="1" applyAlignment="1">
      <alignment horizontal="center"/>
    </xf>
    <xf numFmtId="164" fontId="1" fillId="0" borderId="20" xfId="1" applyFont="1" applyBorder="1"/>
    <xf numFmtId="164" fontId="1" fillId="0" borderId="21" xfId="1" applyFont="1" applyBorder="1"/>
    <xf numFmtId="0" fontId="1" fillId="0" borderId="0" xfId="0" applyFont="1"/>
    <xf numFmtId="164" fontId="1" fillId="0" borderId="0" xfId="1" applyFont="1"/>
    <xf numFmtId="164" fontId="15" fillId="0" borderId="0" xfId="1" applyFont="1"/>
    <xf numFmtId="0" fontId="0" fillId="5" borderId="0" xfId="0" applyFill="1" applyProtection="1">
      <protection locked="0"/>
    </xf>
    <xf numFmtId="17" fontId="29" fillId="5" borderId="0" xfId="0" applyNumberFormat="1" applyFont="1" applyFill="1"/>
    <xf numFmtId="2" fontId="0" fillId="0" borderId="0" xfId="0" applyNumberFormat="1"/>
    <xf numFmtId="17" fontId="0" fillId="0" borderId="0" xfId="0" applyNumberFormat="1"/>
    <xf numFmtId="0" fontId="10" fillId="0" borderId="1" xfId="0" quotePrefix="1" applyFont="1" applyBorder="1" applyAlignment="1">
      <alignment horizontal="center"/>
    </xf>
    <xf numFmtId="0" fontId="10" fillId="0" borderId="5" xfId="0" quotePrefix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0" fillId="0" borderId="17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164" fontId="32" fillId="0" borderId="1" xfId="1" applyFont="1" applyBorder="1"/>
    <xf numFmtId="0" fontId="32" fillId="0" borderId="1" xfId="0" applyFont="1" applyBorder="1" applyAlignment="1">
      <alignment horizontal="center"/>
    </xf>
    <xf numFmtId="0" fontId="33" fillId="0" borderId="3" xfId="0" applyFont="1" applyBorder="1" applyAlignment="1">
      <alignment horizontal="center" wrapText="1"/>
    </xf>
    <xf numFmtId="0" fontId="34" fillId="0" borderId="1" xfId="0" applyFont="1" applyBorder="1" applyAlignment="1">
      <alignment horizontal="center"/>
    </xf>
    <xf numFmtId="0" fontId="28" fillId="0" borderId="16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8" fillId="0" borderId="17" xfId="0" applyFont="1" applyBorder="1" applyAlignment="1">
      <alignment horizontal="center" wrapText="1"/>
    </xf>
    <xf numFmtId="0" fontId="28" fillId="0" borderId="18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164" fontId="6" fillId="0" borderId="7" xfId="1" applyFont="1" applyBorder="1" applyAlignment="1">
      <alignment horizontal="center" wrapText="1"/>
    </xf>
    <xf numFmtId="164" fontId="6" fillId="0" borderId="3" xfId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8" fillId="0" borderId="4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8">
    <cellStyle name="Comma" xfId="1" builtinId="3"/>
    <cellStyle name="Normal" xfId="0" builtinId="0"/>
    <cellStyle name="Normal_ECO INDIVIDUALS LGCS NOV 22" xfId="2" xr:uid="{00000000-0005-0000-0000-000031000000}"/>
    <cellStyle name="Normal_lgc eco dec 21" xfId="3" xr:uid="{00000000-0005-0000-0000-000033000000}"/>
    <cellStyle name="Normal_LGCs Ceo oct 23" xfId="4" xr:uid="{00000000-0005-0000-0000-000035000000}"/>
    <cellStyle name="Normal_lgcs data" xfId="5" xr:uid="{00000000-0005-0000-0000-000036000000}"/>
    <cellStyle name="Normal_states eco dec 21" xfId="6" xr:uid="{00000000-0005-0000-0000-000039000000}"/>
    <cellStyle name="Normal_TOTALDATA_1" xfId="7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workbookViewId="0">
      <selection activeCell="A20" sqref="A20"/>
    </sheetView>
  </sheetViews>
  <sheetFormatPr defaultColWidth="9" defaultRowHeight="12.75"/>
  <cols>
    <col min="2" max="2" width="23" customWidth="1"/>
    <col min="6" max="6" width="24.5703125" customWidth="1"/>
  </cols>
  <sheetData>
    <row r="1" spans="1:8" ht="23.1" customHeight="1">
      <c r="B1">
        <f ca="1">MONTH(NOW())</f>
        <v>9</v>
      </c>
      <c r="C1">
        <f ca="1">YEAR(NOW())</f>
        <v>2025</v>
      </c>
    </row>
    <row r="2" spans="1:8" ht="23.1" customHeight="1"/>
    <row r="3" spans="1:8" ht="23.1" customHeight="1">
      <c r="B3" t="s">
        <v>0</v>
      </c>
      <c r="F3" t="s">
        <v>1</v>
      </c>
    </row>
    <row r="4" spans="1:8" ht="23.1" customHeight="1">
      <c r="B4" t="s">
        <v>2</v>
      </c>
      <c r="C4" t="s">
        <v>3</v>
      </c>
      <c r="D4" t="s">
        <v>4</v>
      </c>
      <c r="F4" t="s">
        <v>2</v>
      </c>
      <c r="G4" t="s">
        <v>3</v>
      </c>
      <c r="H4" t="s">
        <v>4</v>
      </c>
    </row>
    <row r="5" spans="1:8" ht="23.1" customHeight="1">
      <c r="B5" s="145" t="e">
        <f>IF(G5=1,F5-1,F5)</f>
        <v>#REF!</v>
      </c>
      <c r="C5" s="145" t="e">
        <f>IF(G5=1,12,G5-1)</f>
        <v>#REF!</v>
      </c>
      <c r="F5" t="e">
        <f>YEAR(ACCTDATE)</f>
        <v>#REF!</v>
      </c>
      <c r="G5" t="e">
        <f>MONTH(ACCTDATE)</f>
        <v>#REF!</v>
      </c>
    </row>
    <row r="6" spans="1:8" ht="23.1" customHeight="1">
      <c r="B6" s="146" t="e">
        <f>LOOKUP(C5,A8:B19)</f>
        <v>#REF!</v>
      </c>
      <c r="F6" s="146" t="e">
        <f>IF(G5=1,LOOKUP(G5,E8:F19),LOOKUP(G5,A8:B19))</f>
        <v>#REF!</v>
      </c>
    </row>
    <row r="8" spans="1:8">
      <c r="A8">
        <v>1</v>
      </c>
      <c r="B8" s="147" t="e">
        <f>D8&amp;"-"&amp;RIGHT(B$5,2)</f>
        <v>#REF!</v>
      </c>
      <c r="D8" s="148" t="s">
        <v>5</v>
      </c>
      <c r="E8">
        <v>1</v>
      </c>
      <c r="F8" s="147" t="e">
        <f>D8&amp;"-"&amp;RIGHT(F$5,2)</f>
        <v>#REF!</v>
      </c>
    </row>
    <row r="9" spans="1:8">
      <c r="A9">
        <v>2</v>
      </c>
      <c r="B9" s="147" t="e">
        <f t="shared" ref="B9:B19" si="0">D9&amp;"-"&amp;RIGHT(B$5,2)</f>
        <v>#REF!</v>
      </c>
      <c r="D9" s="148" t="s">
        <v>6</v>
      </c>
      <c r="E9">
        <v>2</v>
      </c>
      <c r="F9" s="147" t="e">
        <f t="shared" ref="F9:F19" si="1">D9&amp;"-"&amp;RIGHT(F$5,2)</f>
        <v>#REF!</v>
      </c>
    </row>
    <row r="10" spans="1:8">
      <c r="A10">
        <v>3</v>
      </c>
      <c r="B10" s="147" t="e">
        <f t="shared" si="0"/>
        <v>#REF!</v>
      </c>
      <c r="D10" s="148" t="s">
        <v>7</v>
      </c>
      <c r="E10">
        <v>3</v>
      </c>
      <c r="F10" s="147" t="e">
        <f t="shared" si="1"/>
        <v>#REF!</v>
      </c>
    </row>
    <row r="11" spans="1:8">
      <c r="A11">
        <v>4</v>
      </c>
      <c r="B11" s="147" t="e">
        <f t="shared" si="0"/>
        <v>#REF!</v>
      </c>
      <c r="D11" s="148" t="s">
        <v>8</v>
      </c>
      <c r="E11">
        <v>4</v>
      </c>
      <c r="F11" s="147" t="e">
        <f t="shared" si="1"/>
        <v>#REF!</v>
      </c>
    </row>
    <row r="12" spans="1:8">
      <c r="A12">
        <v>5</v>
      </c>
      <c r="B12" s="147" t="e">
        <f t="shared" si="0"/>
        <v>#REF!</v>
      </c>
      <c r="D12" s="148" t="s">
        <v>9</v>
      </c>
      <c r="E12">
        <v>5</v>
      </c>
      <c r="F12" s="147" t="e">
        <f t="shared" si="1"/>
        <v>#REF!</v>
      </c>
    </row>
    <row r="13" spans="1:8">
      <c r="A13">
        <v>6</v>
      </c>
      <c r="B13" s="147" t="e">
        <f t="shared" si="0"/>
        <v>#REF!</v>
      </c>
      <c r="D13" s="148" t="s">
        <v>10</v>
      </c>
      <c r="E13">
        <v>6</v>
      </c>
      <c r="F13" s="147" t="e">
        <f t="shared" si="1"/>
        <v>#REF!</v>
      </c>
    </row>
    <row r="14" spans="1:8">
      <c r="A14">
        <v>7</v>
      </c>
      <c r="B14" s="147" t="e">
        <f t="shared" si="0"/>
        <v>#REF!</v>
      </c>
      <c r="D14" s="148" t="s">
        <v>11</v>
      </c>
      <c r="E14">
        <v>7</v>
      </c>
      <c r="F14" s="147" t="e">
        <f t="shared" si="1"/>
        <v>#REF!</v>
      </c>
    </row>
    <row r="15" spans="1:8">
      <c r="A15">
        <v>8</v>
      </c>
      <c r="B15" s="147" t="e">
        <f t="shared" si="0"/>
        <v>#REF!</v>
      </c>
      <c r="D15" s="148" t="s">
        <v>12</v>
      </c>
      <c r="E15">
        <v>8</v>
      </c>
      <c r="F15" s="147" t="e">
        <f t="shared" si="1"/>
        <v>#REF!</v>
      </c>
    </row>
    <row r="16" spans="1:8">
      <c r="A16">
        <v>9</v>
      </c>
      <c r="B16" s="147" t="e">
        <f t="shared" si="0"/>
        <v>#REF!</v>
      </c>
      <c r="D16" s="148" t="s">
        <v>13</v>
      </c>
      <c r="E16">
        <v>9</v>
      </c>
      <c r="F16" s="147" t="e">
        <f t="shared" si="1"/>
        <v>#REF!</v>
      </c>
    </row>
    <row r="17" spans="1:6">
      <c r="A17">
        <v>10</v>
      </c>
      <c r="B17" s="147" t="e">
        <f t="shared" si="0"/>
        <v>#REF!</v>
      </c>
      <c r="D17" s="148" t="s">
        <v>14</v>
      </c>
      <c r="E17">
        <v>10</v>
      </c>
      <c r="F17" s="147" t="e">
        <f t="shared" si="1"/>
        <v>#REF!</v>
      </c>
    </row>
    <row r="18" spans="1:6">
      <c r="A18">
        <v>11</v>
      </c>
      <c r="B18" s="147" t="e">
        <f t="shared" si="0"/>
        <v>#REF!</v>
      </c>
      <c r="D18" s="148" t="s">
        <v>15</v>
      </c>
      <c r="E18">
        <v>11</v>
      </c>
      <c r="F18" s="147" t="e">
        <f t="shared" si="1"/>
        <v>#REF!</v>
      </c>
    </row>
    <row r="19" spans="1:6">
      <c r="A19">
        <v>12</v>
      </c>
      <c r="B19" s="147" t="e">
        <f t="shared" si="0"/>
        <v>#REF!</v>
      </c>
      <c r="D19" s="148" t="s">
        <v>16</v>
      </c>
      <c r="E19">
        <v>12</v>
      </c>
      <c r="F19" s="147" t="e">
        <f t="shared" si="1"/>
        <v>#REF!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47"/>
  <sheetViews>
    <sheetView tabSelected="1" zoomScale="73" zoomScaleNormal="73" workbookViewId="0">
      <selection activeCell="L30" sqref="L30"/>
    </sheetView>
  </sheetViews>
  <sheetFormatPr defaultColWidth="9.140625" defaultRowHeight="20.25"/>
  <cols>
    <col min="1" max="1" width="6.28515625" style="117" customWidth="1"/>
    <col min="2" max="2" width="40.85546875" style="117" customWidth="1"/>
    <col min="3" max="3" width="35.140625" style="117" customWidth="1"/>
    <col min="4" max="4" width="34.140625" style="117" customWidth="1"/>
    <col min="5" max="7" width="30.85546875" style="117" customWidth="1"/>
    <col min="8" max="8" width="37.28515625" style="117" customWidth="1"/>
    <col min="9" max="9" width="38.7109375" style="117" customWidth="1"/>
    <col min="10" max="10" width="32.42578125" style="117" customWidth="1"/>
    <col min="11" max="11" width="35.5703125" style="117" customWidth="1"/>
    <col min="12" max="12" width="28.5703125" style="117" customWidth="1"/>
    <col min="13" max="13" width="14.7109375" style="117"/>
    <col min="14" max="16384" width="9.140625" style="117"/>
  </cols>
  <sheetData>
    <row r="1" spans="1:13" ht="30" customHeight="1">
      <c r="A1" s="163" t="s">
        <v>17</v>
      </c>
      <c r="B1" s="164"/>
      <c r="C1" s="164"/>
      <c r="D1" s="164"/>
      <c r="E1" s="164"/>
      <c r="F1" s="164"/>
      <c r="G1" s="164"/>
      <c r="H1" s="164"/>
      <c r="I1" s="164"/>
    </row>
    <row r="2" spans="1:13" ht="30" customHeight="1">
      <c r="A2" s="165" t="s">
        <v>18</v>
      </c>
      <c r="B2" s="166"/>
      <c r="C2" s="166"/>
      <c r="D2" s="166"/>
      <c r="E2" s="166"/>
      <c r="F2" s="166"/>
      <c r="G2" s="166"/>
      <c r="H2" s="166"/>
      <c r="I2" s="166"/>
    </row>
    <row r="3" spans="1:13" ht="30" customHeight="1">
      <c r="A3" s="165" t="s">
        <v>19</v>
      </c>
      <c r="B3" s="166"/>
      <c r="C3" s="166"/>
      <c r="D3" s="166"/>
      <c r="E3" s="166"/>
      <c r="F3" s="166"/>
      <c r="G3" s="166"/>
      <c r="H3" s="166"/>
      <c r="I3" s="166"/>
    </row>
    <row r="4" spans="1:13" ht="40.5" customHeight="1">
      <c r="A4" s="167" t="s">
        <v>20</v>
      </c>
      <c r="B4" s="168"/>
      <c r="C4" s="168"/>
      <c r="D4" s="168"/>
      <c r="E4" s="168"/>
      <c r="F4" s="168"/>
      <c r="G4" s="168"/>
      <c r="H4" s="168"/>
      <c r="I4" s="169"/>
    </row>
    <row r="5" spans="1:13" ht="40.5" customHeight="1">
      <c r="A5" s="156"/>
      <c r="B5" s="157">
        <v>1</v>
      </c>
      <c r="C5" s="157">
        <v>2</v>
      </c>
      <c r="D5" s="157">
        <v>3</v>
      </c>
      <c r="E5" s="153">
        <v>4</v>
      </c>
      <c r="F5" s="157">
        <v>5</v>
      </c>
      <c r="G5" s="157" t="s">
        <v>1003</v>
      </c>
      <c r="H5" s="157">
        <v>7</v>
      </c>
      <c r="I5" s="158" t="s">
        <v>1004</v>
      </c>
    </row>
    <row r="6" spans="1:13" ht="90" customHeight="1">
      <c r="A6" s="124" t="s">
        <v>21</v>
      </c>
      <c r="B6" s="125" t="s">
        <v>22</v>
      </c>
      <c r="C6" s="125" t="s">
        <v>23</v>
      </c>
      <c r="D6" s="126" t="s">
        <v>24</v>
      </c>
      <c r="E6" s="127" t="s">
        <v>25</v>
      </c>
      <c r="F6" s="126" t="s">
        <v>26</v>
      </c>
      <c r="G6" s="126" t="s">
        <v>1002</v>
      </c>
      <c r="H6" s="125" t="s">
        <v>27</v>
      </c>
      <c r="I6" s="125" t="s">
        <v>28</v>
      </c>
    </row>
    <row r="7" spans="1:13" ht="30" customHeight="1">
      <c r="A7" s="1"/>
      <c r="B7" s="1"/>
      <c r="C7" s="149" t="s">
        <v>29</v>
      </c>
      <c r="D7" s="149" t="s">
        <v>29</v>
      </c>
      <c r="E7" s="149" t="s">
        <v>29</v>
      </c>
      <c r="F7" s="149" t="s">
        <v>29</v>
      </c>
      <c r="G7" s="149" t="s">
        <v>29</v>
      </c>
      <c r="H7" s="149" t="s">
        <v>29</v>
      </c>
      <c r="I7" s="149" t="s">
        <v>29</v>
      </c>
    </row>
    <row r="8" spans="1:13" ht="30" customHeight="1">
      <c r="A8" s="128">
        <v>1</v>
      </c>
      <c r="B8" s="128" t="s">
        <v>30</v>
      </c>
      <c r="C8" s="129">
        <v>474455169616.32599</v>
      </c>
      <c r="D8" s="129">
        <v>19147184498.454399</v>
      </c>
      <c r="E8" s="129">
        <v>4374659340</v>
      </c>
      <c r="F8" s="130">
        <v>52680000000</v>
      </c>
      <c r="G8" s="130">
        <f>SUM(D8+E8+F8)</f>
        <v>76201843838.454407</v>
      </c>
      <c r="H8" s="48">
        <v>94726112825.716507</v>
      </c>
      <c r="I8" s="129">
        <f>C8+D8+E8+F8+H8</f>
        <v>645383126280.49695</v>
      </c>
      <c r="J8" s="144"/>
      <c r="K8" s="144"/>
    </row>
    <row r="9" spans="1:13" ht="30" customHeight="1">
      <c r="A9" s="128">
        <v>2</v>
      </c>
      <c r="B9" s="128" t="s">
        <v>31</v>
      </c>
      <c r="C9" s="129">
        <v>240650002508.509</v>
      </c>
      <c r="D9" s="130">
        <v>9711707854.9487</v>
      </c>
      <c r="E9" s="130">
        <v>14582197800</v>
      </c>
      <c r="F9" s="130">
        <v>26720000000</v>
      </c>
      <c r="G9" s="130">
        <f t="shared" ref="G9:G24" si="0">SUM(D9+E9+F9)</f>
        <v>51013905654.9487</v>
      </c>
      <c r="H9" s="130">
        <v>315753709419.05499</v>
      </c>
      <c r="I9" s="129">
        <f t="shared" ref="I9:I24" si="1">C9+D9+E9+F9+H9</f>
        <v>607417617582.5127</v>
      </c>
      <c r="J9" s="135"/>
      <c r="K9" s="144"/>
    </row>
    <row r="10" spans="1:13" ht="30" customHeight="1">
      <c r="A10" s="128">
        <v>3</v>
      </c>
      <c r="B10" s="128" t="s">
        <v>32</v>
      </c>
      <c r="C10" s="129">
        <v>185531064808.20599</v>
      </c>
      <c r="D10" s="129">
        <v>7487319678.5907001</v>
      </c>
      <c r="E10" s="130">
        <v>10207538460</v>
      </c>
      <c r="F10" s="130">
        <v>20600000000</v>
      </c>
      <c r="G10" s="130">
        <f t="shared" si="0"/>
        <v>38294858138.590698</v>
      </c>
      <c r="H10" s="130">
        <v>221027596593.33899</v>
      </c>
      <c r="I10" s="129">
        <f t="shared" si="1"/>
        <v>444853519540.13568</v>
      </c>
      <c r="J10" s="144"/>
      <c r="K10" s="135"/>
    </row>
    <row r="11" spans="1:13" ht="30" customHeight="1">
      <c r="A11" s="128">
        <v>4</v>
      </c>
      <c r="B11" s="128" t="s">
        <v>33</v>
      </c>
      <c r="C11" s="129">
        <v>118255584821.839</v>
      </c>
      <c r="D11" s="130">
        <v>2502524585.5661998</v>
      </c>
      <c r="E11" s="129">
        <v>0</v>
      </c>
      <c r="F11" s="130">
        <v>0</v>
      </c>
      <c r="G11" s="130">
        <f t="shared" si="0"/>
        <v>2502524585.5661998</v>
      </c>
      <c r="H11" s="130">
        <v>0</v>
      </c>
      <c r="I11" s="129">
        <f t="shared" si="1"/>
        <v>120758109407.4052</v>
      </c>
      <c r="J11" s="135"/>
      <c r="K11" s="144"/>
    </row>
    <row r="12" spans="1:13" ht="30" customHeight="1">
      <c r="A12" s="128">
        <v>5</v>
      </c>
      <c r="B12" s="128" t="s">
        <v>34</v>
      </c>
      <c r="C12" s="129">
        <v>22070319997.09</v>
      </c>
      <c r="D12" s="129">
        <v>0</v>
      </c>
      <c r="E12" s="130">
        <v>0</v>
      </c>
      <c r="F12" s="130">
        <v>0</v>
      </c>
      <c r="G12" s="130">
        <f t="shared" si="0"/>
        <v>0</v>
      </c>
      <c r="H12" s="130">
        <v>3065926037.5300002</v>
      </c>
      <c r="I12" s="129">
        <f t="shared" si="1"/>
        <v>25136246034.619999</v>
      </c>
      <c r="J12" s="135"/>
      <c r="K12" s="135"/>
    </row>
    <row r="13" spans="1:13" ht="30" customHeight="1">
      <c r="A13" s="128">
        <v>6</v>
      </c>
      <c r="B13" s="131" t="s">
        <v>35</v>
      </c>
      <c r="C13" s="129">
        <v>87135145092.130005</v>
      </c>
      <c r="D13" s="129">
        <v>0</v>
      </c>
      <c r="E13" s="130">
        <v>1215183150</v>
      </c>
      <c r="F13" s="130">
        <v>0</v>
      </c>
      <c r="G13" s="130">
        <f t="shared" si="0"/>
        <v>1215183150</v>
      </c>
      <c r="H13" s="130">
        <v>24060681300.880001</v>
      </c>
      <c r="I13" s="129">
        <f t="shared" si="1"/>
        <v>112411009543.01001</v>
      </c>
      <c r="J13" s="144"/>
    </row>
    <row r="14" spans="1:13" ht="30" customHeight="1">
      <c r="A14" s="128">
        <v>7</v>
      </c>
      <c r="B14" s="131" t="s">
        <v>36</v>
      </c>
      <c r="C14" s="129">
        <v>25238596480.130001</v>
      </c>
      <c r="D14" s="129">
        <v>0</v>
      </c>
      <c r="E14" s="130">
        <v>0</v>
      </c>
      <c r="F14" s="130">
        <v>0</v>
      </c>
      <c r="G14" s="130">
        <f t="shared" si="0"/>
        <v>0</v>
      </c>
      <c r="H14" s="130">
        <v>0</v>
      </c>
      <c r="I14" s="129">
        <f t="shared" si="1"/>
        <v>25238596480.130001</v>
      </c>
      <c r="J14" s="144"/>
      <c r="K14" s="144"/>
      <c r="L14" s="144"/>
      <c r="M14" s="135"/>
    </row>
    <row r="15" spans="1:13" ht="30" customHeight="1">
      <c r="A15" s="128">
        <v>8</v>
      </c>
      <c r="B15" s="131" t="s">
        <v>37</v>
      </c>
      <c r="C15" s="129">
        <v>66180948345.269997</v>
      </c>
      <c r="D15" s="129">
        <v>0</v>
      </c>
      <c r="E15" s="130">
        <v>0</v>
      </c>
      <c r="F15" s="130">
        <v>0</v>
      </c>
      <c r="G15" s="130">
        <f t="shared" si="0"/>
        <v>0</v>
      </c>
      <c r="H15" s="130">
        <v>0</v>
      </c>
      <c r="I15" s="129">
        <f t="shared" si="1"/>
        <v>66180948345.269997</v>
      </c>
      <c r="J15" s="144"/>
      <c r="K15" s="144"/>
    </row>
    <row r="16" spans="1:13" ht="40.5">
      <c r="A16" s="128">
        <v>9</v>
      </c>
      <c r="B16" s="131" t="s">
        <v>38</v>
      </c>
      <c r="C16" s="130">
        <v>100000000000</v>
      </c>
      <c r="D16" s="129">
        <v>0</v>
      </c>
      <c r="E16" s="130">
        <v>0</v>
      </c>
      <c r="F16" s="130">
        <v>0</v>
      </c>
      <c r="G16" s="130">
        <f t="shared" si="0"/>
        <v>0</v>
      </c>
      <c r="H16" s="130">
        <v>0</v>
      </c>
      <c r="I16" s="129">
        <f t="shared" si="1"/>
        <v>100000000000</v>
      </c>
      <c r="J16" s="144"/>
      <c r="K16" s="144"/>
    </row>
    <row r="17" spans="1:11" ht="40.5">
      <c r="A17" s="128">
        <v>10</v>
      </c>
      <c r="B17" s="131" t="s">
        <v>39</v>
      </c>
      <c r="C17" s="130">
        <v>18163078852.380001</v>
      </c>
      <c r="D17" s="129">
        <v>0</v>
      </c>
      <c r="E17" s="130">
        <v>0</v>
      </c>
      <c r="F17" s="130">
        <v>0</v>
      </c>
      <c r="G17" s="130">
        <f t="shared" si="0"/>
        <v>0</v>
      </c>
      <c r="H17" s="130">
        <v>0</v>
      </c>
      <c r="I17" s="129">
        <f t="shared" si="1"/>
        <v>18163078852.380001</v>
      </c>
      <c r="J17" s="144"/>
      <c r="K17" s="144"/>
    </row>
    <row r="18" spans="1:11" ht="42.75" customHeight="1">
      <c r="A18" s="128">
        <v>11</v>
      </c>
      <c r="B18" s="131" t="s">
        <v>40</v>
      </c>
      <c r="C18" s="130">
        <v>0</v>
      </c>
      <c r="D18" s="129">
        <v>0</v>
      </c>
      <c r="E18" s="130">
        <v>0</v>
      </c>
      <c r="F18" s="130">
        <v>0</v>
      </c>
      <c r="G18" s="130">
        <f t="shared" si="0"/>
        <v>0</v>
      </c>
      <c r="H18" s="130">
        <v>19531157283.650002</v>
      </c>
      <c r="I18" s="129">
        <f t="shared" si="1"/>
        <v>19531157283.650002</v>
      </c>
      <c r="J18" s="144"/>
      <c r="K18" s="144"/>
    </row>
    <row r="19" spans="1:11" ht="82.15" customHeight="1">
      <c r="A19" s="128">
        <v>12</v>
      </c>
      <c r="B19" s="131" t="s">
        <v>41</v>
      </c>
      <c r="C19" s="130">
        <v>10087441926.42</v>
      </c>
      <c r="D19" s="129">
        <v>0</v>
      </c>
      <c r="E19" s="130">
        <v>0</v>
      </c>
      <c r="F19" s="130">
        <v>0</v>
      </c>
      <c r="G19" s="130">
        <f t="shared" si="0"/>
        <v>0</v>
      </c>
      <c r="H19" s="130">
        <v>0</v>
      </c>
      <c r="I19" s="129">
        <f t="shared" si="1"/>
        <v>10087441926.42</v>
      </c>
      <c r="J19" s="144"/>
      <c r="K19" s="144"/>
    </row>
    <row r="20" spans="1:11" ht="42.75" customHeight="1">
      <c r="A20" s="128">
        <v>13</v>
      </c>
      <c r="B20" s="131" t="s">
        <v>42</v>
      </c>
      <c r="C20" s="130">
        <v>1500000000000</v>
      </c>
      <c r="D20" s="129">
        <v>0</v>
      </c>
      <c r="E20" s="130">
        <v>0</v>
      </c>
      <c r="F20" s="130">
        <v>0</v>
      </c>
      <c r="G20" s="130">
        <f t="shared" si="0"/>
        <v>0</v>
      </c>
      <c r="H20" s="130">
        <v>0</v>
      </c>
      <c r="I20" s="129">
        <f t="shared" si="1"/>
        <v>1500000000000</v>
      </c>
    </row>
    <row r="21" spans="1:11" ht="42.75" customHeight="1">
      <c r="A21" s="128">
        <v>14</v>
      </c>
      <c r="B21" s="131" t="s">
        <v>43</v>
      </c>
      <c r="C21" s="130">
        <v>300000000000</v>
      </c>
      <c r="D21" s="129"/>
      <c r="E21" s="130"/>
      <c r="F21" s="130"/>
      <c r="G21" s="130">
        <f t="shared" si="0"/>
        <v>0</v>
      </c>
      <c r="H21" s="130"/>
      <c r="I21" s="129">
        <f t="shared" si="1"/>
        <v>300000000000</v>
      </c>
    </row>
    <row r="22" spans="1:11" ht="61.9" customHeight="1">
      <c r="A22" s="128">
        <v>15</v>
      </c>
      <c r="B22" s="131" t="s">
        <v>44</v>
      </c>
      <c r="C22" s="130">
        <v>300000000000</v>
      </c>
      <c r="D22" s="130">
        <v>0</v>
      </c>
      <c r="E22" s="130">
        <v>0</v>
      </c>
      <c r="F22" s="130">
        <v>0</v>
      </c>
      <c r="G22" s="130">
        <f t="shared" si="0"/>
        <v>0</v>
      </c>
      <c r="H22" s="130">
        <v>0</v>
      </c>
      <c r="I22" s="129">
        <f t="shared" si="1"/>
        <v>300000000000</v>
      </c>
    </row>
    <row r="23" spans="1:11" ht="61.9" customHeight="1">
      <c r="A23" s="128">
        <v>16</v>
      </c>
      <c r="B23" s="131" t="s">
        <v>45</v>
      </c>
      <c r="C23" s="130">
        <v>25000000000</v>
      </c>
      <c r="D23" s="130"/>
      <c r="E23" s="130"/>
      <c r="F23" s="130"/>
      <c r="G23" s="130">
        <f t="shared" si="0"/>
        <v>0</v>
      </c>
      <c r="H23" s="130"/>
      <c r="I23" s="129">
        <f t="shared" si="1"/>
        <v>25000000000</v>
      </c>
    </row>
    <row r="24" spans="1:11" ht="43.9" customHeight="1">
      <c r="A24" s="128">
        <v>17</v>
      </c>
      <c r="B24" s="131" t="s">
        <v>46</v>
      </c>
      <c r="C24" s="130">
        <v>12468344564.879999</v>
      </c>
      <c r="D24" s="130">
        <v>0</v>
      </c>
      <c r="E24" s="130">
        <v>0</v>
      </c>
      <c r="F24" s="130">
        <v>0</v>
      </c>
      <c r="G24" s="130">
        <f t="shared" si="0"/>
        <v>0</v>
      </c>
      <c r="H24" s="130">
        <v>0</v>
      </c>
      <c r="I24" s="129">
        <f t="shared" si="1"/>
        <v>12468344564.879999</v>
      </c>
    </row>
    <row r="25" spans="1:11" ht="30" customHeight="1">
      <c r="A25" s="128"/>
      <c r="B25" s="33" t="s">
        <v>47</v>
      </c>
      <c r="C25" s="130">
        <f>SUM(C8:C24)</f>
        <v>3485235697013.1797</v>
      </c>
      <c r="D25" s="130">
        <f t="shared" ref="D25:I25" si="2">SUM(D8:D24)</f>
        <v>38848736617.559998</v>
      </c>
      <c r="E25" s="130">
        <f t="shared" si="2"/>
        <v>30379578750</v>
      </c>
      <c r="F25" s="130">
        <f t="shared" si="2"/>
        <v>100000000000</v>
      </c>
      <c r="G25" s="130">
        <f>SUM(D25+E25+F25)</f>
        <v>169228315367.56</v>
      </c>
      <c r="H25" s="130">
        <f t="shared" si="2"/>
        <v>678165183460.17053</v>
      </c>
      <c r="I25" s="130">
        <f t="shared" si="2"/>
        <v>4332629195840.9102</v>
      </c>
      <c r="J25" s="135"/>
    </row>
    <row r="26" spans="1:11" ht="50.25" customHeight="1">
      <c r="B26" s="132"/>
      <c r="C26" s="133"/>
      <c r="D26" s="133"/>
      <c r="E26" s="133"/>
      <c r="F26" s="133"/>
      <c r="G26" s="133"/>
      <c r="H26" s="134"/>
      <c r="I26" s="135"/>
      <c r="J26" s="135"/>
    </row>
    <row r="27" spans="1:11" ht="35.1" customHeight="1">
      <c r="A27" s="170" t="s">
        <v>48</v>
      </c>
      <c r="B27" s="170"/>
      <c r="C27" s="170"/>
      <c r="D27" s="170"/>
      <c r="E27" s="170"/>
      <c r="F27" s="170"/>
      <c r="G27" s="170"/>
      <c r="H27" s="170"/>
      <c r="I27" s="170"/>
    </row>
    <row r="28" spans="1:11" ht="48" customHeight="1">
      <c r="A28" s="171" t="s">
        <v>49</v>
      </c>
      <c r="B28" s="172"/>
      <c r="C28" s="172"/>
      <c r="D28" s="172"/>
      <c r="E28" s="172"/>
      <c r="F28" s="172"/>
      <c r="G28" s="172"/>
      <c r="H28" s="172"/>
      <c r="I28" s="172"/>
    </row>
    <row r="29" spans="1:11" ht="30" customHeight="1">
      <c r="A29" s="1">
        <v>0</v>
      </c>
      <c r="B29" s="1">
        <v>1</v>
      </c>
      <c r="C29" s="1">
        <v>2</v>
      </c>
      <c r="D29" s="1">
        <v>3</v>
      </c>
      <c r="E29" s="1" t="s">
        <v>50</v>
      </c>
      <c r="F29" s="1">
        <v>5</v>
      </c>
      <c r="G29" s="1">
        <v>6</v>
      </c>
      <c r="H29" s="1">
        <v>7</v>
      </c>
      <c r="I29" s="162" t="s">
        <v>1008</v>
      </c>
      <c r="J29" s="1">
        <v>9</v>
      </c>
      <c r="K29" s="162" t="s">
        <v>1009</v>
      </c>
    </row>
    <row r="30" spans="1:11" ht="108" customHeight="1">
      <c r="A30" s="33" t="s">
        <v>51</v>
      </c>
      <c r="B30" s="33" t="s">
        <v>22</v>
      </c>
      <c r="C30" s="136" t="s">
        <v>52</v>
      </c>
      <c r="D30" s="33" t="s">
        <v>53</v>
      </c>
      <c r="E30" s="33" t="s">
        <v>54</v>
      </c>
      <c r="F30" s="126" t="s">
        <v>24</v>
      </c>
      <c r="G30" s="127" t="s">
        <v>25</v>
      </c>
      <c r="H30" s="126" t="s">
        <v>26</v>
      </c>
      <c r="I30" s="161" t="s">
        <v>1002</v>
      </c>
      <c r="J30" s="127" t="s">
        <v>27</v>
      </c>
      <c r="K30" s="127" t="s">
        <v>28</v>
      </c>
    </row>
    <row r="31" spans="1:11" ht="22.5">
      <c r="A31" s="128"/>
      <c r="B31" s="128"/>
      <c r="C31" s="149" t="s">
        <v>29</v>
      </c>
      <c r="D31" s="149" t="s">
        <v>29</v>
      </c>
      <c r="E31" s="149" t="s">
        <v>29</v>
      </c>
      <c r="F31" s="150" t="s">
        <v>29</v>
      </c>
      <c r="G31" s="149" t="s">
        <v>29</v>
      </c>
      <c r="H31" s="149" t="s">
        <v>29</v>
      </c>
      <c r="I31" s="149" t="s">
        <v>29</v>
      </c>
      <c r="J31" s="149" t="s">
        <v>29</v>
      </c>
      <c r="K31" s="149" t="s">
        <v>29</v>
      </c>
    </row>
    <row r="32" spans="1:11" ht="20.25" customHeight="1">
      <c r="A32" s="128">
        <v>1</v>
      </c>
      <c r="B32" s="128" t="s">
        <v>55</v>
      </c>
      <c r="C32" s="44">
        <v>436808574912.52502</v>
      </c>
      <c r="D32" s="137">
        <v>-106784391979.33</v>
      </c>
      <c r="E32" s="44">
        <f>C32+D32</f>
        <v>330024182933.19501</v>
      </c>
      <c r="F32" s="138">
        <v>17627912835.516998</v>
      </c>
      <c r="G32" s="44">
        <v>4083015384</v>
      </c>
      <c r="H32" s="44">
        <v>48500000000</v>
      </c>
      <c r="I32" s="44">
        <f>SUM(F32:H32)</f>
        <v>70210928219.516998</v>
      </c>
      <c r="J32" s="44">
        <v>88411038637.335403</v>
      </c>
      <c r="K32" s="44">
        <f>E32+F32+G32+H32+J32</f>
        <v>488646149790.04742</v>
      </c>
    </row>
    <row r="33" spans="1:12" ht="20.25" customHeight="1">
      <c r="A33" s="128">
        <v>2</v>
      </c>
      <c r="B33" s="128" t="s">
        <v>56</v>
      </c>
      <c r="C33" s="44">
        <v>9006362369.3304005</v>
      </c>
      <c r="D33" s="137">
        <v>0</v>
      </c>
      <c r="E33" s="44">
        <f>C33+D33</f>
        <v>9006362369.3304005</v>
      </c>
      <c r="F33" s="138">
        <v>363462120.31989998</v>
      </c>
      <c r="G33" s="44">
        <v>0</v>
      </c>
      <c r="H33" s="44">
        <v>1000000000</v>
      </c>
      <c r="I33" s="44">
        <f t="shared" ref="I33:I36" si="3">SUM(F33:H33)</f>
        <v>1363462120.3199</v>
      </c>
      <c r="J33" s="44">
        <v>0</v>
      </c>
      <c r="K33" s="44">
        <f>E33+F33+G33+H33+J33</f>
        <v>10369824489.650301</v>
      </c>
    </row>
    <row r="34" spans="1:12" ht="20.25" customHeight="1">
      <c r="A34" s="128">
        <v>3</v>
      </c>
      <c r="B34" s="128" t="s">
        <v>57</v>
      </c>
      <c r="C34" s="44">
        <v>4503181184.6652002</v>
      </c>
      <c r="D34" s="137">
        <v>0</v>
      </c>
      <c r="E34" s="44">
        <f>C34+D34</f>
        <v>4503181184.6652002</v>
      </c>
      <c r="F34" s="138">
        <v>181731060.16</v>
      </c>
      <c r="G34" s="44">
        <v>0</v>
      </c>
      <c r="H34" s="44">
        <v>500000000</v>
      </c>
      <c r="I34" s="44">
        <f t="shared" si="3"/>
        <v>681731060.15999997</v>
      </c>
      <c r="J34" s="44">
        <v>0</v>
      </c>
      <c r="K34" s="44">
        <f>E34+F34+G34+H34+J34</f>
        <v>5184912244.8252001</v>
      </c>
    </row>
    <row r="35" spans="1:12" ht="40.5">
      <c r="A35" s="128">
        <v>4</v>
      </c>
      <c r="B35" s="131" t="s">
        <v>58</v>
      </c>
      <c r="C35" s="44">
        <v>15130688780.4751</v>
      </c>
      <c r="D35" s="137">
        <v>0</v>
      </c>
      <c r="E35" s="44">
        <f>C35+D35</f>
        <v>15130688780.4751</v>
      </c>
      <c r="F35" s="138">
        <v>610616362.13750005</v>
      </c>
      <c r="G35" s="44">
        <v>0</v>
      </c>
      <c r="H35" s="44">
        <v>1680000000</v>
      </c>
      <c r="I35" s="44">
        <f t="shared" si="3"/>
        <v>2290616362.1374998</v>
      </c>
      <c r="J35" s="44">
        <v>0</v>
      </c>
      <c r="K35" s="44">
        <f>E35+F35+G35+H35+J35</f>
        <v>17421305142.612602</v>
      </c>
    </row>
    <row r="36" spans="1:12" ht="21" customHeight="1">
      <c r="A36" s="128">
        <v>5</v>
      </c>
      <c r="B36" s="128" t="s">
        <v>59</v>
      </c>
      <c r="C36" s="44">
        <v>9006362369.3304005</v>
      </c>
      <c r="D36" s="44">
        <v>-371934302</v>
      </c>
      <c r="E36" s="44">
        <f>C36+D36</f>
        <v>8634428067.3304005</v>
      </c>
      <c r="F36" s="138">
        <v>363462120.31989998</v>
      </c>
      <c r="G36" s="44">
        <v>291643956</v>
      </c>
      <c r="H36" s="44">
        <v>1000000000</v>
      </c>
      <c r="I36" s="44">
        <f t="shared" si="3"/>
        <v>1655106076.3199</v>
      </c>
      <c r="J36" s="44">
        <v>6315074188.3810997</v>
      </c>
      <c r="K36" s="44">
        <f>E36+F36+G36+H36+J36</f>
        <v>16604608332.031401</v>
      </c>
    </row>
    <row r="37" spans="1:12" ht="36.75" customHeight="1" thickBot="1">
      <c r="A37" s="128"/>
      <c r="B37" s="139" t="s">
        <v>28</v>
      </c>
      <c r="C37" s="140">
        <f t="shared" ref="C37:F37" si="4">SUM(C32:C36)</f>
        <v>474455169616.32611</v>
      </c>
      <c r="D37" s="141">
        <f t="shared" si="4"/>
        <v>-107156326281.33</v>
      </c>
      <c r="E37" s="141">
        <f t="shared" si="4"/>
        <v>367298843334.99609</v>
      </c>
      <c r="F37" s="141">
        <f t="shared" si="4"/>
        <v>19147184498.4543</v>
      </c>
      <c r="G37" s="141">
        <f>SUM(G32:G36)</f>
        <v>4374659340</v>
      </c>
      <c r="H37" s="141">
        <f>SUM(H32:H36)</f>
        <v>52680000000</v>
      </c>
      <c r="I37" s="141">
        <f>SUM(I32:I36)</f>
        <v>76201843838.4543</v>
      </c>
      <c r="J37" s="141">
        <f t="shared" ref="J37:K37" si="5">SUM(J32:J36)</f>
        <v>94726112825.716507</v>
      </c>
      <c r="K37" s="141">
        <f t="shared" si="5"/>
        <v>538226799999.16693</v>
      </c>
    </row>
    <row r="38" spans="1:12" ht="21" thickTop="1">
      <c r="L38" s="134"/>
    </row>
    <row r="39" spans="1:12" ht="12.75" hidden="1" customHeight="1">
      <c r="A39" s="173" t="s">
        <v>60</v>
      </c>
      <c r="B39" s="173"/>
      <c r="C39" s="173"/>
    </row>
    <row r="40" spans="1:12">
      <c r="A40" s="174"/>
      <c r="B40" s="174"/>
      <c r="C40" s="174"/>
      <c r="H40" s="134"/>
      <c r="I40" s="134"/>
      <c r="J40" s="135"/>
      <c r="K40" s="135"/>
    </row>
    <row r="41" spans="1:12" ht="42.75" customHeight="1">
      <c r="B41" s="142"/>
      <c r="C41" s="143"/>
      <c r="E41" s="134"/>
      <c r="F41" s="134"/>
      <c r="G41" s="134"/>
      <c r="H41" s="134"/>
      <c r="I41" s="135"/>
      <c r="J41" s="135"/>
      <c r="K41" s="134"/>
    </row>
    <row r="42" spans="1:12">
      <c r="B42" s="142"/>
      <c r="C42" s="143"/>
      <c r="H42" s="134"/>
      <c r="J42" s="134"/>
      <c r="K42" s="135"/>
    </row>
    <row r="43" spans="1:12">
      <c r="B43" s="143"/>
      <c r="C43" s="142"/>
      <c r="I43" s="134"/>
    </row>
    <row r="44" spans="1:12" ht="22.5">
      <c r="A44" s="166" t="s">
        <v>61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</row>
    <row r="45" spans="1:12" ht="35.25" customHeight="1">
      <c r="A45" s="166" t="s">
        <v>62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</row>
    <row r="46" spans="1:12" ht="30.75" customHeight="1">
      <c r="A46" s="166" t="s">
        <v>63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</row>
    <row r="47" spans="1:12" ht="22.5">
      <c r="A47" s="166" t="s">
        <v>64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</row>
  </sheetData>
  <mergeCells count="12">
    <mergeCell ref="A46:K46"/>
    <mergeCell ref="A47:K47"/>
    <mergeCell ref="A28:I28"/>
    <mergeCell ref="A39:C39"/>
    <mergeCell ref="A40:C40"/>
    <mergeCell ref="A44:K44"/>
    <mergeCell ref="A45:K45"/>
    <mergeCell ref="A1:I1"/>
    <mergeCell ref="A2:I2"/>
    <mergeCell ref="A3:I3"/>
    <mergeCell ref="A4:I4"/>
    <mergeCell ref="A27:I27"/>
  </mergeCells>
  <pageMargins left="0.74791666666666701" right="0.74791666666666701" top="0.39305555555555599" bottom="0.40902777777777799" header="0.51180555555555596" footer="0.51180555555555596"/>
  <pageSetup scale="34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53"/>
  <sheetViews>
    <sheetView workbookViewId="0">
      <pane xSplit="3" ySplit="8" topLeftCell="D9" activePane="bottomRight" state="frozen"/>
      <selection pane="topRight"/>
      <selection pane="bottomLeft"/>
      <selection pane="bottomRight" activeCell="AB11" sqref="AB11"/>
    </sheetView>
  </sheetViews>
  <sheetFormatPr defaultColWidth="8.85546875" defaultRowHeight="12.75"/>
  <cols>
    <col min="1" max="1" width="4.140625" style="16" customWidth="1"/>
    <col min="2" max="2" width="20" style="16" customWidth="1"/>
    <col min="3" max="3" width="7.42578125" style="16" customWidth="1"/>
    <col min="4" max="4" width="25.5703125" style="16" customWidth="1"/>
    <col min="5" max="5" width="23.7109375" style="16" customWidth="1"/>
    <col min="6" max="6" width="28.28515625" style="16" customWidth="1"/>
    <col min="7" max="7" width="21.28515625" style="16" customWidth="1"/>
    <col min="8" max="8" width="24.42578125" style="16" customWidth="1"/>
    <col min="9" max="9" width="22.7109375" style="16" customWidth="1"/>
    <col min="10" max="16" width="25.5703125" style="16" customWidth="1"/>
    <col min="17" max="22" width="22" style="16" customWidth="1"/>
    <col min="23" max="23" width="28" style="16" customWidth="1"/>
    <col min="24" max="24" width="29.42578125" style="16" customWidth="1"/>
    <col min="25" max="25" width="9.5703125" style="16" customWidth="1"/>
    <col min="26" max="26" width="8.85546875" style="16"/>
    <col min="27" max="27" width="16.28515625" style="16" customWidth="1"/>
    <col min="28" max="28" width="16.85546875" style="16" customWidth="1"/>
    <col min="29" max="29" width="21" style="16" customWidth="1"/>
    <col min="30" max="30" width="8.85546875" style="16"/>
    <col min="31" max="31" width="17.42578125" style="16" customWidth="1"/>
    <col min="32" max="32" width="12.28515625" style="16" customWidth="1"/>
    <col min="33" max="33" width="17.85546875" style="16" customWidth="1"/>
    <col min="34" max="35" width="8.85546875" style="16"/>
    <col min="36" max="36" width="17.85546875" style="16" customWidth="1"/>
    <col min="37" max="37" width="16.28515625" style="16" customWidth="1"/>
    <col min="38" max="38" width="17.85546875" style="16" customWidth="1"/>
    <col min="39" max="16384" width="8.85546875" style="16"/>
  </cols>
  <sheetData>
    <row r="1" spans="1:38" ht="23.25">
      <c r="A1" s="175" t="s">
        <v>65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</row>
    <row r="2" spans="1:38" ht="25.5">
      <c r="A2" s="176" t="s">
        <v>66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</row>
    <row r="3" spans="1:38" ht="18" customHeight="1">
      <c r="A3" s="177" t="s">
        <v>67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</row>
    <row r="4" spans="1:38" ht="18.75">
      <c r="A4" s="178" t="s">
        <v>68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</row>
    <row r="5" spans="1:38" ht="15.7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 t="s">
        <v>69</v>
      </c>
      <c r="G5" s="7">
        <v>7</v>
      </c>
      <c r="H5" s="7">
        <v>8</v>
      </c>
      <c r="I5" s="7">
        <v>9</v>
      </c>
      <c r="J5" s="7" t="s">
        <v>70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160" t="s">
        <v>1005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160" t="s">
        <v>1006</v>
      </c>
      <c r="X5" s="160" t="s">
        <v>1007</v>
      </c>
      <c r="Y5" s="107"/>
    </row>
    <row r="6" spans="1:38" ht="19.899999999999999" customHeight="1">
      <c r="A6" s="182" t="s">
        <v>51</v>
      </c>
      <c r="B6" s="182" t="s">
        <v>22</v>
      </c>
      <c r="C6" s="182" t="s">
        <v>71</v>
      </c>
      <c r="D6" s="182" t="s">
        <v>72</v>
      </c>
      <c r="E6" s="182" t="s">
        <v>73</v>
      </c>
      <c r="F6" s="182" t="s">
        <v>74</v>
      </c>
      <c r="G6" s="179" t="s">
        <v>75</v>
      </c>
      <c r="H6" s="180"/>
      <c r="I6" s="181"/>
      <c r="J6" s="182" t="s">
        <v>54</v>
      </c>
      <c r="K6" s="184" t="s">
        <v>76</v>
      </c>
      <c r="L6" s="184" t="s">
        <v>77</v>
      </c>
      <c r="M6" s="184" t="s">
        <v>78</v>
      </c>
      <c r="N6" s="182" t="s">
        <v>25</v>
      </c>
      <c r="O6" s="182" t="s">
        <v>26</v>
      </c>
      <c r="P6" s="154"/>
      <c r="Q6" s="182" t="s">
        <v>79</v>
      </c>
      <c r="R6" s="182" t="s">
        <v>80</v>
      </c>
      <c r="S6" s="182" t="s">
        <v>81</v>
      </c>
      <c r="T6" s="182" t="s">
        <v>82</v>
      </c>
      <c r="U6" s="182" t="s">
        <v>83</v>
      </c>
      <c r="V6" s="182" t="s">
        <v>84</v>
      </c>
      <c r="W6" s="182" t="s">
        <v>85</v>
      </c>
      <c r="X6" s="182" t="s">
        <v>86</v>
      </c>
      <c r="Y6" s="187" t="s">
        <v>51</v>
      </c>
    </row>
    <row r="7" spans="1:38" ht="50.25" customHeight="1">
      <c r="A7" s="183"/>
      <c r="B7" s="183"/>
      <c r="C7" s="183"/>
      <c r="D7" s="183"/>
      <c r="E7" s="183"/>
      <c r="F7" s="183"/>
      <c r="G7" s="106" t="s">
        <v>87</v>
      </c>
      <c r="H7" s="106" t="s">
        <v>88</v>
      </c>
      <c r="I7" s="106" t="s">
        <v>89</v>
      </c>
      <c r="J7" s="183"/>
      <c r="K7" s="185"/>
      <c r="L7" s="185"/>
      <c r="M7" s="185"/>
      <c r="N7" s="183"/>
      <c r="O7" s="183"/>
      <c r="P7" s="155" t="s">
        <v>1002</v>
      </c>
      <c r="Q7" s="183"/>
      <c r="R7" s="183"/>
      <c r="S7" s="183"/>
      <c r="T7" s="183"/>
      <c r="U7" s="183"/>
      <c r="V7" s="183"/>
      <c r="W7" s="183"/>
      <c r="X7" s="183"/>
      <c r="Y7" s="188"/>
    </row>
    <row r="8" spans="1:38" ht="21" customHeight="1">
      <c r="A8" s="107"/>
      <c r="B8" s="107"/>
      <c r="C8" s="107"/>
      <c r="D8" s="151" t="s">
        <v>29</v>
      </c>
      <c r="E8" s="151" t="s">
        <v>29</v>
      </c>
      <c r="F8" s="151" t="s">
        <v>29</v>
      </c>
      <c r="G8" s="151" t="s">
        <v>29</v>
      </c>
      <c r="H8" s="151" t="s">
        <v>29</v>
      </c>
      <c r="I8" s="151" t="s">
        <v>29</v>
      </c>
      <c r="J8" s="151" t="s">
        <v>29</v>
      </c>
      <c r="K8" s="151" t="s">
        <v>29</v>
      </c>
      <c r="L8" s="151" t="s">
        <v>29</v>
      </c>
      <c r="M8" s="151" t="s">
        <v>29</v>
      </c>
      <c r="N8" s="151" t="s">
        <v>29</v>
      </c>
      <c r="O8" s="151" t="s">
        <v>29</v>
      </c>
      <c r="P8" s="151" t="s">
        <v>29</v>
      </c>
      <c r="Q8" s="151" t="s">
        <v>29</v>
      </c>
      <c r="R8" s="151" t="s">
        <v>29</v>
      </c>
      <c r="S8" s="151" t="s">
        <v>29</v>
      </c>
      <c r="T8" s="151" t="s">
        <v>29</v>
      </c>
      <c r="U8" s="151" t="s">
        <v>29</v>
      </c>
      <c r="V8" s="151" t="s">
        <v>29</v>
      </c>
      <c r="W8" s="151" t="s">
        <v>29</v>
      </c>
      <c r="X8" s="151" t="s">
        <v>29</v>
      </c>
      <c r="Y8" s="107"/>
    </row>
    <row r="9" spans="1:38" ht="30" customHeight="1">
      <c r="A9" s="107">
        <v>1</v>
      </c>
      <c r="B9" s="108" t="s">
        <v>90</v>
      </c>
      <c r="C9" s="109">
        <v>17</v>
      </c>
      <c r="D9" s="110">
        <v>5782325261.1268702</v>
      </c>
      <c r="E9" s="110">
        <v>1711847341.8873999</v>
      </c>
      <c r="F9" s="111">
        <f>D9+E9</f>
        <v>7494172603.0142698</v>
      </c>
      <c r="G9" s="110">
        <v>605536033.20000005</v>
      </c>
      <c r="H9" s="110">
        <v>0</v>
      </c>
      <c r="I9" s="110">
        <f>777452738.02-H9-G9</f>
        <v>171916704.81999993</v>
      </c>
      <c r="J9" s="110">
        <f t="shared" ref="J9:J44" si="0">F9-G9-H9-I9</f>
        <v>6716719864.9942703</v>
      </c>
      <c r="K9" s="110">
        <v>233352391.74000001</v>
      </c>
      <c r="L9" s="110">
        <v>41955533.100000001</v>
      </c>
      <c r="M9" s="110">
        <f>K9+L9</f>
        <v>275307924.84000003</v>
      </c>
      <c r="N9" s="110">
        <v>339425277.49970001</v>
      </c>
      <c r="O9" s="110">
        <v>642026716.67060006</v>
      </c>
      <c r="P9" s="110">
        <f>SUM(M9:O9)</f>
        <v>1256759919.0103002</v>
      </c>
      <c r="Q9" s="110">
        <v>184367197.9258</v>
      </c>
      <c r="R9" s="110">
        <f t="shared" ref="R9:R15" si="1">Q9/2</f>
        <v>92183598.962899998</v>
      </c>
      <c r="S9" s="110">
        <f t="shared" ref="S9:S44" si="2">Q9-R9</f>
        <v>92183598.962899998</v>
      </c>
      <c r="T9" s="110">
        <v>6479170815.8683996</v>
      </c>
      <c r="U9" s="110">
        <v>0</v>
      </c>
      <c r="V9" s="110">
        <f t="shared" ref="V9:V44" si="3">T9-U9</f>
        <v>6479170815.8683996</v>
      </c>
      <c r="W9" s="121">
        <f t="shared" ref="W9:W44" si="4">F9+N9+Q9+T9+M9+O9</f>
        <v>15414470535.818771</v>
      </c>
      <c r="X9" s="122">
        <f t="shared" ref="X9:X44" si="5">J9+N9+S9+V9+M9+O9</f>
        <v>14544834198.835871</v>
      </c>
      <c r="Y9" s="107">
        <v>1</v>
      </c>
      <c r="AA9" s="28"/>
      <c r="AB9" s="86"/>
      <c r="AL9" s="103">
        <v>0</v>
      </c>
    </row>
    <row r="10" spans="1:38" ht="30" customHeight="1">
      <c r="A10" s="107">
        <v>2</v>
      </c>
      <c r="B10" s="108" t="s">
        <v>91</v>
      </c>
      <c r="C10" s="112">
        <v>21</v>
      </c>
      <c r="D10" s="110">
        <v>6151399712.2727699</v>
      </c>
      <c r="E10" s="110">
        <v>0</v>
      </c>
      <c r="F10" s="111">
        <f t="shared" ref="F10:F44" si="6">D10+E10</f>
        <v>6151399712.2727699</v>
      </c>
      <c r="G10" s="110">
        <v>854501279.27999997</v>
      </c>
      <c r="H10" s="110">
        <v>0</v>
      </c>
      <c r="I10" s="110">
        <f>1097113649.52-H10-G10</f>
        <v>242612370.24000001</v>
      </c>
      <c r="J10" s="110">
        <f t="shared" si="0"/>
        <v>5054286062.7527704</v>
      </c>
      <c r="K10" s="110">
        <v>248246816.05000001</v>
      </c>
      <c r="L10" s="110">
        <v>0</v>
      </c>
      <c r="M10" s="110">
        <f t="shared" ref="M10:M44" si="7">K10+L10</f>
        <v>248246816.05000001</v>
      </c>
      <c r="N10" s="110">
        <v>320473195.49370003</v>
      </c>
      <c r="O10" s="110">
        <v>683006019.52460003</v>
      </c>
      <c r="P10" s="110">
        <f t="shared" ref="P10:P45" si="8">SUM(M10:O10)</f>
        <v>1251726031.0683</v>
      </c>
      <c r="Q10" s="110">
        <v>196134993.63260001</v>
      </c>
      <c r="R10" s="110">
        <v>0</v>
      </c>
      <c r="S10" s="110">
        <f t="shared" si="2"/>
        <v>196134993.63260001</v>
      </c>
      <c r="T10" s="110">
        <v>7698383338.5137997</v>
      </c>
      <c r="U10" s="110">
        <v>0</v>
      </c>
      <c r="V10" s="110">
        <f t="shared" si="3"/>
        <v>7698383338.5137997</v>
      </c>
      <c r="W10" s="121">
        <f t="shared" si="4"/>
        <v>15297644075.487469</v>
      </c>
      <c r="X10" s="122">
        <f t="shared" si="5"/>
        <v>14200530425.967468</v>
      </c>
      <c r="Y10" s="107">
        <v>2</v>
      </c>
      <c r="AB10" s="86"/>
      <c r="AL10" s="103">
        <v>0</v>
      </c>
    </row>
    <row r="11" spans="1:38" ht="30" customHeight="1">
      <c r="A11" s="107">
        <v>3</v>
      </c>
      <c r="B11" s="108" t="s">
        <v>92</v>
      </c>
      <c r="C11" s="112">
        <v>31</v>
      </c>
      <c r="D11" s="110">
        <v>6208564186.3667898</v>
      </c>
      <c r="E11" s="110">
        <v>24051019703.521702</v>
      </c>
      <c r="F11" s="111">
        <f t="shared" si="6"/>
        <v>30259583889.888493</v>
      </c>
      <c r="G11" s="110">
        <v>427016190.75999999</v>
      </c>
      <c r="H11" s="110">
        <v>0</v>
      </c>
      <c r="I11" s="110">
        <f>1361375897.27-H11-G11</f>
        <v>934359706.50999999</v>
      </c>
      <c r="J11" s="110">
        <f t="shared" si="0"/>
        <v>28898207992.618496</v>
      </c>
      <c r="K11" s="110">
        <v>250553754.19999999</v>
      </c>
      <c r="L11" s="110">
        <v>534025818.67000002</v>
      </c>
      <c r="M11" s="110">
        <f t="shared" si="7"/>
        <v>784579572.87</v>
      </c>
      <c r="N11" s="110">
        <v>351168749.63959998</v>
      </c>
      <c r="O11" s="110">
        <v>689353140.78740001</v>
      </c>
      <c r="P11" s="110">
        <f t="shared" si="8"/>
        <v>1825101463.2969999</v>
      </c>
      <c r="Q11" s="110">
        <v>197957660.71419999</v>
      </c>
      <c r="R11" s="110">
        <f t="shared" si="1"/>
        <v>98978830.357099995</v>
      </c>
      <c r="S11" s="110">
        <f t="shared" si="2"/>
        <v>98978830.357099995</v>
      </c>
      <c r="T11" s="110">
        <v>8052651420.8796997</v>
      </c>
      <c r="U11" s="110">
        <v>0</v>
      </c>
      <c r="V11" s="110">
        <f t="shared" si="3"/>
        <v>8052651420.8796997</v>
      </c>
      <c r="W11" s="121">
        <f t="shared" si="4"/>
        <v>40335294434.779396</v>
      </c>
      <c r="X11" s="122">
        <f t="shared" si="5"/>
        <v>38874939707.152298</v>
      </c>
      <c r="Y11" s="107">
        <v>3</v>
      </c>
      <c r="AB11" s="86"/>
      <c r="AL11" s="103">
        <v>0</v>
      </c>
    </row>
    <row r="12" spans="1:38" ht="30" customHeight="1">
      <c r="A12" s="107">
        <v>4</v>
      </c>
      <c r="B12" s="108" t="s">
        <v>93</v>
      </c>
      <c r="C12" s="112">
        <v>21</v>
      </c>
      <c r="D12" s="110">
        <v>6139875789.1096296</v>
      </c>
      <c r="E12" s="110">
        <v>1876795001.6363001</v>
      </c>
      <c r="F12" s="111">
        <f t="shared" si="6"/>
        <v>8016670790.7459297</v>
      </c>
      <c r="G12" s="110">
        <v>533049433.56999999</v>
      </c>
      <c r="H12" s="110">
        <v>0</v>
      </c>
      <c r="I12" s="110">
        <f>571590415.69-H12-G12</f>
        <v>38540982.120000064</v>
      </c>
      <c r="J12" s="110">
        <f t="shared" si="0"/>
        <v>7445080375.0559301</v>
      </c>
      <c r="K12" s="110">
        <v>247781754.86000001</v>
      </c>
      <c r="L12" s="110">
        <v>40034007.299999997</v>
      </c>
      <c r="M12" s="110">
        <f t="shared" si="7"/>
        <v>287815762.16000003</v>
      </c>
      <c r="N12" s="110">
        <v>420592693.58340001</v>
      </c>
      <c r="O12" s="110">
        <v>681726488.15670002</v>
      </c>
      <c r="P12" s="110">
        <f t="shared" si="8"/>
        <v>1390134943.9001002</v>
      </c>
      <c r="Q12" s="110">
        <v>195767557.81279999</v>
      </c>
      <c r="R12" s="110">
        <v>0</v>
      </c>
      <c r="S12" s="110">
        <f t="shared" si="2"/>
        <v>195767557.81279999</v>
      </c>
      <c r="T12" s="110">
        <v>7826859383.8480997</v>
      </c>
      <c r="U12" s="110">
        <v>0</v>
      </c>
      <c r="V12" s="110">
        <f t="shared" si="3"/>
        <v>7826859383.8480997</v>
      </c>
      <c r="W12" s="121">
        <f t="shared" si="4"/>
        <v>17429432676.306931</v>
      </c>
      <c r="X12" s="122">
        <f t="shared" si="5"/>
        <v>16857842260.61693</v>
      </c>
      <c r="Y12" s="107">
        <v>4</v>
      </c>
      <c r="AB12" s="86"/>
      <c r="AL12" s="103">
        <v>0</v>
      </c>
    </row>
    <row r="13" spans="1:38" ht="30" customHeight="1">
      <c r="A13" s="107">
        <v>5</v>
      </c>
      <c r="B13" s="108" t="s">
        <v>94</v>
      </c>
      <c r="C13" s="112">
        <v>20</v>
      </c>
      <c r="D13" s="110">
        <v>7386476284.2685003</v>
      </c>
      <c r="E13" s="110">
        <v>0</v>
      </c>
      <c r="F13" s="111">
        <f t="shared" si="6"/>
        <v>7386476284.2685003</v>
      </c>
      <c r="G13" s="110">
        <v>1368583217.45</v>
      </c>
      <c r="H13" s="110">
        <v>958822872.39999998</v>
      </c>
      <c r="I13" s="110">
        <f>3560659847.45-H13-G13</f>
        <v>1233253757.5999997</v>
      </c>
      <c r="J13" s="110">
        <f t="shared" si="0"/>
        <v>3825816436.8185015</v>
      </c>
      <c r="K13" s="110">
        <v>298089752.75999999</v>
      </c>
      <c r="L13" s="110">
        <v>0</v>
      </c>
      <c r="M13" s="110">
        <f t="shared" si="7"/>
        <v>298089752.75999999</v>
      </c>
      <c r="N13" s="110">
        <v>363302034.278</v>
      </c>
      <c r="O13" s="110">
        <v>820139805.76900005</v>
      </c>
      <c r="P13" s="110">
        <f t="shared" si="8"/>
        <v>1481531592.8070002</v>
      </c>
      <c r="Q13" s="110">
        <v>235514931.03150001</v>
      </c>
      <c r="R13" s="110">
        <v>0</v>
      </c>
      <c r="S13" s="110">
        <f t="shared" si="2"/>
        <v>235514931.03150001</v>
      </c>
      <c r="T13" s="110">
        <v>7829603674.8938999</v>
      </c>
      <c r="U13" s="110">
        <v>0</v>
      </c>
      <c r="V13" s="110">
        <f t="shared" si="3"/>
        <v>7829603674.8938999</v>
      </c>
      <c r="W13" s="121">
        <f t="shared" si="4"/>
        <v>16933126483.0009</v>
      </c>
      <c r="X13" s="122">
        <f t="shared" si="5"/>
        <v>13372466635.5509</v>
      </c>
      <c r="Y13" s="107">
        <v>5</v>
      </c>
      <c r="AB13" s="86"/>
      <c r="AL13" s="103">
        <v>0</v>
      </c>
    </row>
    <row r="14" spans="1:38" ht="30" customHeight="1">
      <c r="A14" s="107">
        <v>6</v>
      </c>
      <c r="B14" s="108" t="s">
        <v>95</v>
      </c>
      <c r="C14" s="112">
        <v>8</v>
      </c>
      <c r="D14" s="110">
        <v>5463892975.6169796</v>
      </c>
      <c r="E14" s="110">
        <v>26275190424.5224</v>
      </c>
      <c r="F14" s="111">
        <f t="shared" si="6"/>
        <v>31739083400.139381</v>
      </c>
      <c r="G14" s="110">
        <v>356317853.58999997</v>
      </c>
      <c r="H14" s="110">
        <v>0</v>
      </c>
      <c r="I14" s="110">
        <f>1658575498.57-H14-G14</f>
        <v>1302257644.98</v>
      </c>
      <c r="J14" s="110">
        <f t="shared" si="0"/>
        <v>30080507901.569382</v>
      </c>
      <c r="K14" s="110">
        <v>220501690.33000001</v>
      </c>
      <c r="L14" s="110">
        <v>532245424.63</v>
      </c>
      <c r="M14" s="110">
        <f t="shared" si="7"/>
        <v>752747114.96000004</v>
      </c>
      <c r="N14" s="110">
        <v>269012775.43889999</v>
      </c>
      <c r="O14" s="110">
        <v>606670346.09039998</v>
      </c>
      <c r="P14" s="110">
        <f t="shared" si="8"/>
        <v>1628430236.4893</v>
      </c>
      <c r="Q14" s="110">
        <v>174214108.02540001</v>
      </c>
      <c r="R14" s="110">
        <f t="shared" si="1"/>
        <v>87107054.012700006</v>
      </c>
      <c r="S14" s="110">
        <f t="shared" si="2"/>
        <v>87107054.012700006</v>
      </c>
      <c r="T14" s="110">
        <v>7051774230.0298004</v>
      </c>
      <c r="U14" s="110">
        <v>0</v>
      </c>
      <c r="V14" s="110">
        <f t="shared" si="3"/>
        <v>7051774230.0298004</v>
      </c>
      <c r="W14" s="121">
        <f t="shared" si="4"/>
        <v>40593501974.683884</v>
      </c>
      <c r="X14" s="122">
        <f t="shared" si="5"/>
        <v>38847819422.101181</v>
      </c>
      <c r="Y14" s="107">
        <v>6</v>
      </c>
      <c r="AB14" s="86"/>
      <c r="AL14" s="103">
        <v>0</v>
      </c>
    </row>
    <row r="15" spans="1:38" ht="30" customHeight="1">
      <c r="A15" s="107">
        <v>7</v>
      </c>
      <c r="B15" s="108" t="s">
        <v>96</v>
      </c>
      <c r="C15" s="112">
        <v>23</v>
      </c>
      <c r="D15" s="110">
        <v>6925299008.1150503</v>
      </c>
      <c r="E15" s="110">
        <v>0</v>
      </c>
      <c r="F15" s="111">
        <f t="shared" si="6"/>
        <v>6925299008.1150503</v>
      </c>
      <c r="G15" s="110">
        <v>227908392.08000001</v>
      </c>
      <c r="H15" s="110">
        <v>0</v>
      </c>
      <c r="I15" s="110">
        <f>417262897.25-H15-G15</f>
        <v>189354505.16999999</v>
      </c>
      <c r="J15" s="110">
        <f t="shared" si="0"/>
        <v>6508036110.8650503</v>
      </c>
      <c r="K15" s="110">
        <v>279478412.94</v>
      </c>
      <c r="L15" s="110">
        <v>0</v>
      </c>
      <c r="M15" s="110">
        <f t="shared" si="7"/>
        <v>279478412.94</v>
      </c>
      <c r="N15" s="110">
        <v>354248922.77810001</v>
      </c>
      <c r="O15" s="110">
        <v>768934085.05280006</v>
      </c>
      <c r="P15" s="110">
        <f t="shared" si="8"/>
        <v>1402661420.7709002</v>
      </c>
      <c r="Q15" s="110">
        <v>220810472.47679999</v>
      </c>
      <c r="R15" s="110">
        <f t="shared" si="1"/>
        <v>110405236.2384</v>
      </c>
      <c r="S15" s="110">
        <f t="shared" si="2"/>
        <v>110405236.2384</v>
      </c>
      <c r="T15" s="110">
        <v>7626825381.0028</v>
      </c>
      <c r="U15" s="110">
        <v>0</v>
      </c>
      <c r="V15" s="110">
        <f t="shared" si="3"/>
        <v>7626825381.0028</v>
      </c>
      <c r="W15" s="121">
        <f t="shared" si="4"/>
        <v>16175596282.365549</v>
      </c>
      <c r="X15" s="122">
        <f t="shared" si="5"/>
        <v>15647928148.87715</v>
      </c>
      <c r="Y15" s="107">
        <v>7</v>
      </c>
      <c r="AB15" s="86"/>
      <c r="AL15" s="103">
        <v>0</v>
      </c>
    </row>
    <row r="16" spans="1:38" ht="30" customHeight="1">
      <c r="A16" s="107">
        <v>8</v>
      </c>
      <c r="B16" s="108" t="s">
        <v>97</v>
      </c>
      <c r="C16" s="112">
        <v>27</v>
      </c>
      <c r="D16" s="110">
        <v>7672238808.5816898</v>
      </c>
      <c r="E16" s="110">
        <v>0</v>
      </c>
      <c r="F16" s="111">
        <f t="shared" si="6"/>
        <v>7672238808.5816898</v>
      </c>
      <c r="G16" s="110">
        <v>251017439.46000001</v>
      </c>
      <c r="H16" s="110">
        <v>0</v>
      </c>
      <c r="I16" s="110">
        <f>328160255.12-H16-G16</f>
        <v>77142815.659999996</v>
      </c>
      <c r="J16" s="110">
        <f t="shared" si="0"/>
        <v>7344078553.4616899</v>
      </c>
      <c r="K16" s="110">
        <v>309622028.36000001</v>
      </c>
      <c r="L16" s="110">
        <v>0</v>
      </c>
      <c r="M16" s="110">
        <f t="shared" si="7"/>
        <v>309622028.36000001</v>
      </c>
      <c r="N16" s="110">
        <v>356170273.95039999</v>
      </c>
      <c r="O16" s="110">
        <v>851868767.20700002</v>
      </c>
      <c r="P16" s="110">
        <f t="shared" si="8"/>
        <v>1517661069.5174</v>
      </c>
      <c r="Q16" s="110">
        <v>244626358.26879999</v>
      </c>
      <c r="R16" s="110">
        <v>0</v>
      </c>
      <c r="S16" s="110">
        <f t="shared" si="2"/>
        <v>244626358.26879999</v>
      </c>
      <c r="T16" s="110">
        <v>7713043831.3213997</v>
      </c>
      <c r="U16" s="110">
        <v>0</v>
      </c>
      <c r="V16" s="110">
        <f t="shared" si="3"/>
        <v>7713043831.3213997</v>
      </c>
      <c r="W16" s="121">
        <f t="shared" si="4"/>
        <v>17147570067.689291</v>
      </c>
      <c r="X16" s="122">
        <f t="shared" si="5"/>
        <v>16819409812.56929</v>
      </c>
      <c r="Y16" s="107">
        <v>8</v>
      </c>
      <c r="AB16" s="86"/>
      <c r="AL16" s="103">
        <v>0</v>
      </c>
    </row>
    <row r="17" spans="1:38" ht="30" customHeight="1">
      <c r="A17" s="107">
        <v>9</v>
      </c>
      <c r="B17" s="108" t="s">
        <v>98</v>
      </c>
      <c r="C17" s="112">
        <v>18</v>
      </c>
      <c r="D17" s="110">
        <v>6209623003.3917398</v>
      </c>
      <c r="E17" s="110">
        <v>0</v>
      </c>
      <c r="F17" s="111">
        <f t="shared" si="6"/>
        <v>6209623003.3917398</v>
      </c>
      <c r="G17" s="110">
        <v>1646471076.5799999</v>
      </c>
      <c r="H17" s="110">
        <v>1053652837.6799999</v>
      </c>
      <c r="I17" s="110">
        <f>3150490732.3-H17-G17</f>
        <v>450366818.04000044</v>
      </c>
      <c r="J17" s="110">
        <f t="shared" si="0"/>
        <v>3059132271.0917397</v>
      </c>
      <c r="K17" s="110">
        <v>250596483.97999999</v>
      </c>
      <c r="L17" s="110">
        <v>0</v>
      </c>
      <c r="M17" s="110">
        <f t="shared" si="7"/>
        <v>250596483.97999999</v>
      </c>
      <c r="N17" s="110">
        <v>316450444.10339999</v>
      </c>
      <c r="O17" s="110">
        <v>689470704.01450002</v>
      </c>
      <c r="P17" s="110">
        <f t="shared" si="8"/>
        <v>1256517632.0978999</v>
      </c>
      <c r="Q17" s="110">
        <v>197991420.6846</v>
      </c>
      <c r="R17" s="110">
        <f t="shared" ref="R17:R20" si="9">Q17/2</f>
        <v>98995710.342299998</v>
      </c>
      <c r="S17" s="110">
        <f t="shared" si="2"/>
        <v>98995710.342299998</v>
      </c>
      <c r="T17" s="110">
        <v>6630120498.3195</v>
      </c>
      <c r="U17" s="110">
        <v>0</v>
      </c>
      <c r="V17" s="110">
        <f t="shared" si="3"/>
        <v>6630120498.3195</v>
      </c>
      <c r="W17" s="121">
        <f t="shared" si="4"/>
        <v>14294252554.49374</v>
      </c>
      <c r="X17" s="122">
        <f t="shared" si="5"/>
        <v>11044766111.851439</v>
      </c>
      <c r="Y17" s="107">
        <v>9</v>
      </c>
      <c r="AB17" s="86"/>
      <c r="AL17" s="103">
        <v>0</v>
      </c>
    </row>
    <row r="18" spans="1:38" ht="30" customHeight="1">
      <c r="A18" s="107">
        <v>10</v>
      </c>
      <c r="B18" s="108" t="s">
        <v>99</v>
      </c>
      <c r="C18" s="112">
        <v>25</v>
      </c>
      <c r="D18" s="110">
        <v>6269986558.7552204</v>
      </c>
      <c r="E18" s="110">
        <v>36017181044.955704</v>
      </c>
      <c r="F18" s="111">
        <f t="shared" si="6"/>
        <v>42287167603.710922</v>
      </c>
      <c r="G18" s="110">
        <v>292448892.44999999</v>
      </c>
      <c r="H18" s="110">
        <v>0</v>
      </c>
      <c r="I18" s="110">
        <f>2538458917.29-H18-G18</f>
        <v>2246010024.8400002</v>
      </c>
      <c r="J18" s="110">
        <f t="shared" si="0"/>
        <v>39748708686.420929</v>
      </c>
      <c r="K18" s="110">
        <v>253032524.74000001</v>
      </c>
      <c r="L18" s="110">
        <v>802031705.75999999</v>
      </c>
      <c r="M18" s="110">
        <f t="shared" si="7"/>
        <v>1055064230.5</v>
      </c>
      <c r="N18" s="110">
        <v>411021503.55299997</v>
      </c>
      <c r="O18" s="110">
        <v>696173027.64839995</v>
      </c>
      <c r="P18" s="110">
        <f t="shared" si="8"/>
        <v>2162258761.7013998</v>
      </c>
      <c r="Q18" s="110">
        <v>199916089.23159999</v>
      </c>
      <c r="R18" s="110">
        <f t="shared" si="9"/>
        <v>99958044.615799993</v>
      </c>
      <c r="S18" s="110">
        <f t="shared" si="2"/>
        <v>99958044.615799993</v>
      </c>
      <c r="T18" s="110">
        <v>7653437649.8448</v>
      </c>
      <c r="U18" s="110">
        <v>0</v>
      </c>
      <c r="V18" s="110">
        <f t="shared" si="3"/>
        <v>7653437649.8448</v>
      </c>
      <c r="W18" s="121">
        <f t="shared" si="4"/>
        <v>52302780104.488724</v>
      </c>
      <c r="X18" s="122">
        <f t="shared" si="5"/>
        <v>49664363142.582932</v>
      </c>
      <c r="Y18" s="107">
        <v>10</v>
      </c>
      <c r="AB18" s="86"/>
      <c r="AL18" s="103">
        <v>0</v>
      </c>
    </row>
    <row r="19" spans="1:38" ht="30" customHeight="1">
      <c r="A19" s="107">
        <v>11</v>
      </c>
      <c r="B19" s="108" t="s">
        <v>100</v>
      </c>
      <c r="C19" s="112">
        <v>13</v>
      </c>
      <c r="D19" s="110">
        <v>5524559016.0029297</v>
      </c>
      <c r="E19" s="110">
        <v>0</v>
      </c>
      <c r="F19" s="111">
        <f t="shared" si="6"/>
        <v>5524559016.0029297</v>
      </c>
      <c r="G19" s="110">
        <v>622119864.22000003</v>
      </c>
      <c r="H19" s="110">
        <v>0</v>
      </c>
      <c r="I19" s="110">
        <f>1256973592.4-H19-G19</f>
        <v>634853728.18000007</v>
      </c>
      <c r="J19" s="110">
        <f t="shared" si="0"/>
        <v>4267585423.6029291</v>
      </c>
      <c r="K19" s="110">
        <v>222949938.22</v>
      </c>
      <c r="L19" s="110">
        <v>0</v>
      </c>
      <c r="M19" s="110">
        <f t="shared" si="7"/>
        <v>222949938.22</v>
      </c>
      <c r="N19" s="110">
        <v>284237153.45789999</v>
      </c>
      <c r="O19" s="110">
        <v>613406255.42850006</v>
      </c>
      <c r="P19" s="110">
        <f t="shared" si="8"/>
        <v>1120593347.1064</v>
      </c>
      <c r="Q19" s="110">
        <v>176148421.19010001</v>
      </c>
      <c r="R19" s="110">
        <v>0</v>
      </c>
      <c r="S19" s="110">
        <f t="shared" si="2"/>
        <v>176148421.19010001</v>
      </c>
      <c r="T19" s="110">
        <v>6337729170.5955</v>
      </c>
      <c r="U19" s="110">
        <v>0</v>
      </c>
      <c r="V19" s="110">
        <f t="shared" si="3"/>
        <v>6337729170.5955</v>
      </c>
      <c r="W19" s="121">
        <f t="shared" si="4"/>
        <v>13159029954.894928</v>
      </c>
      <c r="X19" s="122">
        <f t="shared" si="5"/>
        <v>11902056362.494926</v>
      </c>
      <c r="Y19" s="107">
        <v>11</v>
      </c>
      <c r="AB19" s="86"/>
      <c r="AL19" s="103">
        <v>0</v>
      </c>
    </row>
    <row r="20" spans="1:38" ht="30" customHeight="1">
      <c r="A20" s="107">
        <v>12</v>
      </c>
      <c r="B20" s="108" t="s">
        <v>101</v>
      </c>
      <c r="C20" s="112">
        <v>18</v>
      </c>
      <c r="D20" s="110">
        <v>5774049589.5400105</v>
      </c>
      <c r="E20" s="110">
        <v>3768007005.7192998</v>
      </c>
      <c r="F20" s="111">
        <f t="shared" si="6"/>
        <v>9542056595.2593098</v>
      </c>
      <c r="G20" s="110">
        <v>1642336777.46</v>
      </c>
      <c r="H20" s="110">
        <v>510923032.41000003</v>
      </c>
      <c r="I20" s="110">
        <f>2324053416.67-H20-G20</f>
        <v>170793606.79999995</v>
      </c>
      <c r="J20" s="110">
        <f t="shared" si="0"/>
        <v>7218003178.5893097</v>
      </c>
      <c r="K20" s="110">
        <v>233018417.49000001</v>
      </c>
      <c r="L20" s="110">
        <v>53729018.82</v>
      </c>
      <c r="M20" s="110">
        <f t="shared" si="7"/>
        <v>286747436.31</v>
      </c>
      <c r="N20" s="110">
        <v>372597913.037</v>
      </c>
      <c r="O20" s="110">
        <v>641107847.18169999</v>
      </c>
      <c r="P20" s="110">
        <f t="shared" si="8"/>
        <v>1300453196.5286999</v>
      </c>
      <c r="Q20" s="110">
        <v>184103331.3475</v>
      </c>
      <c r="R20" s="110">
        <f t="shared" si="9"/>
        <v>92051665.673749998</v>
      </c>
      <c r="S20" s="110">
        <f t="shared" si="2"/>
        <v>92051665.673749998</v>
      </c>
      <c r="T20" s="110">
        <v>7776889999.4900999</v>
      </c>
      <c r="U20" s="110">
        <v>0</v>
      </c>
      <c r="V20" s="110">
        <f t="shared" si="3"/>
        <v>7776889999.4900999</v>
      </c>
      <c r="W20" s="121">
        <f t="shared" si="4"/>
        <v>18803503122.625614</v>
      </c>
      <c r="X20" s="122">
        <f t="shared" si="5"/>
        <v>16387398040.281858</v>
      </c>
      <c r="Y20" s="107">
        <v>12</v>
      </c>
      <c r="AB20" s="86"/>
      <c r="AL20" s="103">
        <v>0</v>
      </c>
    </row>
    <row r="21" spans="1:38" ht="30" customHeight="1">
      <c r="A21" s="107">
        <v>13</v>
      </c>
      <c r="B21" s="108" t="s">
        <v>102</v>
      </c>
      <c r="C21" s="112">
        <v>16</v>
      </c>
      <c r="D21" s="110">
        <v>5521441539.5458097</v>
      </c>
      <c r="E21" s="110">
        <v>0</v>
      </c>
      <c r="F21" s="111">
        <f t="shared" si="6"/>
        <v>5521441539.5458097</v>
      </c>
      <c r="G21" s="110">
        <v>879373348.63</v>
      </c>
      <c r="H21" s="110">
        <v>345000000</v>
      </c>
      <c r="I21" s="110">
        <f>2407601441.89-H21-G21</f>
        <v>1183228093.2599998</v>
      </c>
      <c r="J21" s="110">
        <f t="shared" si="0"/>
        <v>3113840097.6558099</v>
      </c>
      <c r="K21" s="110">
        <v>222824128.86000001</v>
      </c>
      <c r="L21" s="110">
        <v>0</v>
      </c>
      <c r="M21" s="110">
        <f t="shared" si="7"/>
        <v>222824128.86000001</v>
      </c>
      <c r="N21" s="110">
        <v>293670633.11479998</v>
      </c>
      <c r="O21" s="110">
        <v>613060113.85329998</v>
      </c>
      <c r="P21" s="110">
        <f t="shared" si="8"/>
        <v>1129554875.8281</v>
      </c>
      <c r="Q21" s="110">
        <v>176049021.66260001</v>
      </c>
      <c r="R21" s="110">
        <v>0</v>
      </c>
      <c r="S21" s="110">
        <f t="shared" si="2"/>
        <v>176049021.66260001</v>
      </c>
      <c r="T21" s="110">
        <v>6352341079.3088999</v>
      </c>
      <c r="U21" s="110">
        <v>0</v>
      </c>
      <c r="V21" s="110">
        <f t="shared" si="3"/>
        <v>6352341079.3088999</v>
      </c>
      <c r="W21" s="121">
        <f t="shared" si="4"/>
        <v>13179386516.345411</v>
      </c>
      <c r="X21" s="122">
        <f t="shared" si="5"/>
        <v>10771785074.45541</v>
      </c>
      <c r="Y21" s="107">
        <v>13</v>
      </c>
      <c r="AB21" s="86"/>
      <c r="AL21" s="103">
        <v>0</v>
      </c>
    </row>
    <row r="22" spans="1:38" ht="30" customHeight="1">
      <c r="A22" s="107">
        <v>14</v>
      </c>
      <c r="B22" s="108" t="s">
        <v>103</v>
      </c>
      <c r="C22" s="112">
        <v>17</v>
      </c>
      <c r="D22" s="110">
        <v>6210158935.78267</v>
      </c>
      <c r="E22" s="110">
        <v>0</v>
      </c>
      <c r="F22" s="111">
        <f t="shared" si="6"/>
        <v>6210158935.78267</v>
      </c>
      <c r="G22" s="110">
        <v>443524391.66000003</v>
      </c>
      <c r="H22" s="110">
        <v>0</v>
      </c>
      <c r="I22" s="110">
        <f>522168704-H22-G22</f>
        <v>78644312.339999974</v>
      </c>
      <c r="J22" s="110">
        <f t="shared" si="0"/>
        <v>5687990231.78267</v>
      </c>
      <c r="K22" s="110">
        <v>250618112.15000001</v>
      </c>
      <c r="L22" s="110">
        <v>0</v>
      </c>
      <c r="M22" s="110">
        <f t="shared" si="7"/>
        <v>250618112.15000001</v>
      </c>
      <c r="N22" s="110">
        <v>353930067.37410003</v>
      </c>
      <c r="O22" s="110">
        <v>689530209.9914</v>
      </c>
      <c r="P22" s="110">
        <f t="shared" si="8"/>
        <v>1294078389.5155001</v>
      </c>
      <c r="Q22" s="110">
        <v>198008508.68079999</v>
      </c>
      <c r="R22" s="110">
        <v>0</v>
      </c>
      <c r="S22" s="110">
        <f t="shared" si="2"/>
        <v>198008508.68079999</v>
      </c>
      <c r="T22" s="110">
        <v>6958737692.4980001</v>
      </c>
      <c r="U22" s="110">
        <v>0</v>
      </c>
      <c r="V22" s="110">
        <f t="shared" si="3"/>
        <v>6958737692.4980001</v>
      </c>
      <c r="W22" s="121">
        <f t="shared" si="4"/>
        <v>14660983526.476971</v>
      </c>
      <c r="X22" s="122">
        <f t="shared" si="5"/>
        <v>14138814822.476971</v>
      </c>
      <c r="Y22" s="107">
        <v>14</v>
      </c>
      <c r="AB22" s="86"/>
      <c r="AL22" s="103">
        <v>0</v>
      </c>
    </row>
    <row r="23" spans="1:38" ht="30" customHeight="1">
      <c r="A23" s="107">
        <v>15</v>
      </c>
      <c r="B23" s="108" t="s">
        <v>104</v>
      </c>
      <c r="C23" s="112">
        <v>11</v>
      </c>
      <c r="D23" s="110">
        <v>5816495879.5197001</v>
      </c>
      <c r="E23" s="110">
        <v>0</v>
      </c>
      <c r="F23" s="111">
        <f t="shared" si="6"/>
        <v>5816495879.5197001</v>
      </c>
      <c r="G23" s="110">
        <v>305642179.30000001</v>
      </c>
      <c r="H23" s="110">
        <v>1191927125.99</v>
      </c>
      <c r="I23" s="110">
        <f>1892188351.73-H23-G23</f>
        <v>394619046.44</v>
      </c>
      <c r="J23" s="110">
        <f t="shared" si="0"/>
        <v>3924307527.7897</v>
      </c>
      <c r="K23" s="110">
        <v>234731386.38</v>
      </c>
      <c r="L23" s="110">
        <v>0</v>
      </c>
      <c r="M23" s="110">
        <f t="shared" si="7"/>
        <v>234731386.38</v>
      </c>
      <c r="N23" s="110">
        <v>286595611.4332</v>
      </c>
      <c r="O23" s="110">
        <v>645820769.91779995</v>
      </c>
      <c r="P23" s="110">
        <f t="shared" si="8"/>
        <v>1167147767.7309999</v>
      </c>
      <c r="Q23" s="110">
        <v>185456714.83809999</v>
      </c>
      <c r="R23" s="110">
        <f t="shared" ref="R23:R26" si="10">Q23/2</f>
        <v>92728357.419049993</v>
      </c>
      <c r="S23" s="110">
        <f t="shared" si="2"/>
        <v>92728357.419049993</v>
      </c>
      <c r="T23" s="110">
        <v>6454738643.1316004</v>
      </c>
      <c r="U23" s="110">
        <v>0</v>
      </c>
      <c r="V23" s="110">
        <f t="shared" si="3"/>
        <v>6454738643.1316004</v>
      </c>
      <c r="W23" s="121">
        <f t="shared" si="4"/>
        <v>13623839005.220398</v>
      </c>
      <c r="X23" s="122">
        <f t="shared" si="5"/>
        <v>11638922296.07135</v>
      </c>
      <c r="Y23" s="107">
        <v>15</v>
      </c>
      <c r="AB23" s="86"/>
      <c r="AL23" s="103">
        <v>0</v>
      </c>
    </row>
    <row r="24" spans="1:38" ht="30" customHeight="1">
      <c r="A24" s="107">
        <v>16</v>
      </c>
      <c r="B24" s="108" t="s">
        <v>105</v>
      </c>
      <c r="C24" s="112">
        <v>27</v>
      </c>
      <c r="D24" s="110">
        <v>6420390024.0159302</v>
      </c>
      <c r="E24" s="110">
        <v>2347082632.0588002</v>
      </c>
      <c r="F24" s="111">
        <f t="shared" si="6"/>
        <v>8767472656.0747299</v>
      </c>
      <c r="G24" s="110">
        <v>770316109.75999999</v>
      </c>
      <c r="H24" s="110">
        <v>0</v>
      </c>
      <c r="I24" s="110">
        <f>2241136713.95-H24-G24</f>
        <v>1470820604.1899998</v>
      </c>
      <c r="J24" s="110">
        <f t="shared" si="0"/>
        <v>6526335942.1247301</v>
      </c>
      <c r="K24" s="110">
        <v>259102229.69999999</v>
      </c>
      <c r="L24" s="110">
        <v>58287003.259999998</v>
      </c>
      <c r="M24" s="110">
        <f t="shared" si="7"/>
        <v>317389232.95999998</v>
      </c>
      <c r="N24" s="110">
        <v>369192766.58950001</v>
      </c>
      <c r="O24" s="110">
        <v>712872718.27740002</v>
      </c>
      <c r="P24" s="110">
        <f t="shared" si="8"/>
        <v>1399454717.8269</v>
      </c>
      <c r="Q24" s="110">
        <v>204711645.3784</v>
      </c>
      <c r="R24" s="110">
        <f t="shared" si="10"/>
        <v>102355822.6892</v>
      </c>
      <c r="S24" s="110">
        <f t="shared" si="2"/>
        <v>102355822.6892</v>
      </c>
      <c r="T24" s="110">
        <v>7144619782.2258997</v>
      </c>
      <c r="U24" s="110">
        <v>0</v>
      </c>
      <c r="V24" s="110">
        <f t="shared" si="3"/>
        <v>7144619782.2258997</v>
      </c>
      <c r="W24" s="121">
        <f t="shared" si="4"/>
        <v>17516258801.505932</v>
      </c>
      <c r="X24" s="122">
        <f t="shared" si="5"/>
        <v>15172766264.86673</v>
      </c>
      <c r="Y24" s="107">
        <v>16</v>
      </c>
      <c r="AB24" s="86"/>
      <c r="AL24" s="103">
        <v>0</v>
      </c>
    </row>
    <row r="25" spans="1:38" ht="30" customHeight="1">
      <c r="A25" s="107">
        <v>17</v>
      </c>
      <c r="B25" s="108" t="s">
        <v>106</v>
      </c>
      <c r="C25" s="112">
        <v>27</v>
      </c>
      <c r="D25" s="110">
        <v>6905725053.2334805</v>
      </c>
      <c r="E25" s="110">
        <v>0</v>
      </c>
      <c r="F25" s="111">
        <f t="shared" si="6"/>
        <v>6905725053.2334805</v>
      </c>
      <c r="G25" s="110">
        <v>216872482.49000001</v>
      </c>
      <c r="H25" s="110">
        <v>0</v>
      </c>
      <c r="I25" s="110">
        <f>216872482.49-H25-G25</f>
        <v>0</v>
      </c>
      <c r="J25" s="110">
        <f t="shared" si="0"/>
        <v>6688852570.7434807</v>
      </c>
      <c r="K25" s="110">
        <v>278688483.45999998</v>
      </c>
      <c r="L25" s="110">
        <v>0</v>
      </c>
      <c r="M25" s="110">
        <f t="shared" si="7"/>
        <v>278688483.45999998</v>
      </c>
      <c r="N25" s="110">
        <v>348904996.93220001</v>
      </c>
      <c r="O25" s="110">
        <v>766760737.58140004</v>
      </c>
      <c r="P25" s="110">
        <f t="shared" si="8"/>
        <v>1394354217.9735999</v>
      </c>
      <c r="Q25" s="110">
        <v>220186364.5183</v>
      </c>
      <c r="R25" s="110">
        <v>0</v>
      </c>
      <c r="S25" s="110">
        <f t="shared" si="2"/>
        <v>220186364.5183</v>
      </c>
      <c r="T25" s="110">
        <v>8037116052.0564003</v>
      </c>
      <c r="U25" s="110">
        <v>0</v>
      </c>
      <c r="V25" s="110">
        <f t="shared" si="3"/>
        <v>8037116052.0564003</v>
      </c>
      <c r="W25" s="121">
        <f t="shared" si="4"/>
        <v>16557381687.78178</v>
      </c>
      <c r="X25" s="122">
        <f t="shared" si="5"/>
        <v>16340509205.29178</v>
      </c>
      <c r="Y25" s="107">
        <v>17</v>
      </c>
      <c r="AB25" s="86"/>
      <c r="AL25" s="103">
        <v>0</v>
      </c>
    </row>
    <row r="26" spans="1:38" ht="30" customHeight="1">
      <c r="A26" s="107">
        <v>18</v>
      </c>
      <c r="B26" s="108" t="s">
        <v>107</v>
      </c>
      <c r="C26" s="112">
        <v>23</v>
      </c>
      <c r="D26" s="110">
        <v>8090860107.79249</v>
      </c>
      <c r="E26" s="110">
        <v>0</v>
      </c>
      <c r="F26" s="111">
        <f t="shared" si="6"/>
        <v>8090860107.79249</v>
      </c>
      <c r="G26" s="110">
        <v>4135385262.1500001</v>
      </c>
      <c r="H26" s="110">
        <v>0</v>
      </c>
      <c r="I26" s="110">
        <f>4571569529.39-H26-G26</f>
        <v>436184267.24000025</v>
      </c>
      <c r="J26" s="110">
        <f t="shared" si="0"/>
        <v>3519290578.4024897</v>
      </c>
      <c r="K26" s="110">
        <v>326515972.75</v>
      </c>
      <c r="L26" s="110">
        <v>0</v>
      </c>
      <c r="M26" s="110">
        <f t="shared" si="7"/>
        <v>326515972.75</v>
      </c>
      <c r="N26" s="110">
        <v>442458882.47600001</v>
      </c>
      <c r="O26" s="110">
        <v>898349386.35650003</v>
      </c>
      <c r="P26" s="110">
        <f t="shared" si="8"/>
        <v>1667324241.5825</v>
      </c>
      <c r="Q26" s="110">
        <v>257973936.00659999</v>
      </c>
      <c r="R26" s="110">
        <f t="shared" si="10"/>
        <v>128986968.0033</v>
      </c>
      <c r="S26" s="110">
        <f t="shared" si="2"/>
        <v>128986968.0033</v>
      </c>
      <c r="T26" s="110">
        <v>8778014079.6812992</v>
      </c>
      <c r="U26" s="110">
        <v>0</v>
      </c>
      <c r="V26" s="110">
        <f t="shared" si="3"/>
        <v>8778014079.6812992</v>
      </c>
      <c r="W26" s="121">
        <f t="shared" si="4"/>
        <v>18794172365.062889</v>
      </c>
      <c r="X26" s="122">
        <f t="shared" si="5"/>
        <v>14093615867.66959</v>
      </c>
      <c r="Y26" s="107">
        <v>18</v>
      </c>
      <c r="AB26" s="86"/>
      <c r="AL26" s="103">
        <v>0</v>
      </c>
    </row>
    <row r="27" spans="1:38" ht="30" customHeight="1">
      <c r="A27" s="107">
        <v>19</v>
      </c>
      <c r="B27" s="108" t="s">
        <v>108</v>
      </c>
      <c r="C27" s="112">
        <v>44</v>
      </c>
      <c r="D27" s="110">
        <v>9794886914.95121</v>
      </c>
      <c r="E27" s="110">
        <v>0</v>
      </c>
      <c r="F27" s="111">
        <f t="shared" si="6"/>
        <v>9794886914.95121</v>
      </c>
      <c r="G27" s="110">
        <v>896002922.48000002</v>
      </c>
      <c r="H27" s="110">
        <v>292615190</v>
      </c>
      <c r="I27" s="110">
        <f>1557429751.7-H27-G27</f>
        <v>368811639.22000003</v>
      </c>
      <c r="J27" s="110">
        <f t="shared" si="0"/>
        <v>8237457163.2512102</v>
      </c>
      <c r="K27" s="110">
        <v>395283936</v>
      </c>
      <c r="L27" s="110">
        <v>0</v>
      </c>
      <c r="M27" s="110">
        <f t="shared" si="7"/>
        <v>395283936</v>
      </c>
      <c r="N27" s="110">
        <v>560226460.75039995</v>
      </c>
      <c r="O27" s="110">
        <v>1087551945.3120999</v>
      </c>
      <c r="P27" s="110">
        <f t="shared" si="8"/>
        <v>2043062342.0625</v>
      </c>
      <c r="Q27" s="110">
        <v>312306169.74269998</v>
      </c>
      <c r="R27" s="110">
        <v>0</v>
      </c>
      <c r="S27" s="110">
        <f t="shared" si="2"/>
        <v>312306169.74269998</v>
      </c>
      <c r="T27" s="110">
        <v>11968391303.3346</v>
      </c>
      <c r="U27" s="110">
        <v>0</v>
      </c>
      <c r="V27" s="110">
        <f t="shared" si="3"/>
        <v>11968391303.3346</v>
      </c>
      <c r="W27" s="121">
        <f t="shared" si="4"/>
        <v>24118646730.091011</v>
      </c>
      <c r="X27" s="122">
        <f t="shared" si="5"/>
        <v>22561216978.39101</v>
      </c>
      <c r="Y27" s="107">
        <v>19</v>
      </c>
      <c r="AB27" s="86"/>
      <c r="AL27" s="103">
        <v>0</v>
      </c>
    </row>
    <row r="28" spans="1:38" ht="30" customHeight="1">
      <c r="A28" s="107">
        <v>20</v>
      </c>
      <c r="B28" s="108" t="s">
        <v>109</v>
      </c>
      <c r="C28" s="112">
        <v>34</v>
      </c>
      <c r="D28" s="110">
        <v>7590758597.0654297</v>
      </c>
      <c r="E28" s="110">
        <v>0</v>
      </c>
      <c r="F28" s="111">
        <f t="shared" si="6"/>
        <v>7590758597.0654297</v>
      </c>
      <c r="G28" s="110">
        <v>631707669.36000001</v>
      </c>
      <c r="H28" s="110">
        <v>850000000</v>
      </c>
      <c r="I28" s="110">
        <f>1481707669.36-H28-G28</f>
        <v>0</v>
      </c>
      <c r="J28" s="110">
        <f t="shared" si="0"/>
        <v>6109050927.70543</v>
      </c>
      <c r="K28" s="110">
        <v>306333800.63999999</v>
      </c>
      <c r="L28" s="110">
        <v>0</v>
      </c>
      <c r="M28" s="110">
        <f t="shared" si="7"/>
        <v>306333800.63999999</v>
      </c>
      <c r="N28" s="110">
        <v>406398837.60720003</v>
      </c>
      <c r="O28" s="110">
        <v>842821805.93959999</v>
      </c>
      <c r="P28" s="110">
        <f t="shared" si="8"/>
        <v>1555554444.1868</v>
      </c>
      <c r="Q28" s="110">
        <v>242028393.3317</v>
      </c>
      <c r="R28" s="110">
        <v>0</v>
      </c>
      <c r="S28" s="110">
        <f t="shared" si="2"/>
        <v>242028393.3317</v>
      </c>
      <c r="T28" s="110">
        <v>8486821955.3648996</v>
      </c>
      <c r="U28" s="110">
        <v>0</v>
      </c>
      <c r="V28" s="110">
        <f t="shared" si="3"/>
        <v>8486821955.3648996</v>
      </c>
      <c r="W28" s="121">
        <f t="shared" si="4"/>
        <v>17875163389.94883</v>
      </c>
      <c r="X28" s="122">
        <f t="shared" si="5"/>
        <v>16393455720.588829</v>
      </c>
      <c r="Y28" s="107">
        <v>20</v>
      </c>
      <c r="AB28" s="86"/>
      <c r="AL28" s="103">
        <v>0</v>
      </c>
    </row>
    <row r="29" spans="1:38" ht="30" customHeight="1">
      <c r="A29" s="107">
        <v>21</v>
      </c>
      <c r="B29" s="108" t="s">
        <v>110</v>
      </c>
      <c r="C29" s="112">
        <v>21</v>
      </c>
      <c r="D29" s="110">
        <v>6520499505.5559101</v>
      </c>
      <c r="E29" s="110">
        <v>0</v>
      </c>
      <c r="F29" s="111">
        <f t="shared" si="6"/>
        <v>6520499505.5559101</v>
      </c>
      <c r="G29" s="110">
        <v>395896049.47000003</v>
      </c>
      <c r="H29" s="110">
        <v>0</v>
      </c>
      <c r="I29" s="110">
        <f>462502264.72-H29-G29</f>
        <v>66606215.25</v>
      </c>
      <c r="J29" s="110">
        <f t="shared" si="0"/>
        <v>6057997240.8359098</v>
      </c>
      <c r="K29" s="110">
        <v>263142263.06</v>
      </c>
      <c r="L29" s="110">
        <v>0</v>
      </c>
      <c r="M29" s="110">
        <f t="shared" si="7"/>
        <v>263142263.06</v>
      </c>
      <c r="N29" s="110">
        <v>316584043.6602</v>
      </c>
      <c r="O29" s="110">
        <v>723988136.18260002</v>
      </c>
      <c r="P29" s="110">
        <f t="shared" si="8"/>
        <v>1303714442.9028001</v>
      </c>
      <c r="Q29" s="110">
        <v>207903597.3637</v>
      </c>
      <c r="R29" s="110">
        <f t="shared" ref="R29:R31" si="11">Q29/2</f>
        <v>103951798.68185</v>
      </c>
      <c r="S29" s="110">
        <f t="shared" si="2"/>
        <v>103951798.68185</v>
      </c>
      <c r="T29" s="110">
        <v>6682717295.7445002</v>
      </c>
      <c r="U29" s="110">
        <v>0</v>
      </c>
      <c r="V29" s="110">
        <f t="shared" si="3"/>
        <v>6682717295.7445002</v>
      </c>
      <c r="W29" s="121">
        <f t="shared" si="4"/>
        <v>14714834841.56691</v>
      </c>
      <c r="X29" s="122">
        <f t="shared" si="5"/>
        <v>14148380778.16506</v>
      </c>
      <c r="Y29" s="107">
        <v>21</v>
      </c>
      <c r="AB29" s="86"/>
      <c r="AL29" s="103">
        <v>0</v>
      </c>
    </row>
    <row r="30" spans="1:38" ht="30" customHeight="1">
      <c r="A30" s="107">
        <v>22</v>
      </c>
      <c r="B30" s="108" t="s">
        <v>111</v>
      </c>
      <c r="C30" s="112">
        <v>21</v>
      </c>
      <c r="D30" s="110">
        <v>6824994506.0773001</v>
      </c>
      <c r="E30" s="110">
        <v>0</v>
      </c>
      <c r="F30" s="111">
        <f t="shared" si="6"/>
        <v>6824994506.0773001</v>
      </c>
      <c r="G30" s="110">
        <v>440774285.23000002</v>
      </c>
      <c r="H30" s="110">
        <v>0</v>
      </c>
      <c r="I30" s="110">
        <f>876486702.88-H30-G30</f>
        <v>435712417.64999998</v>
      </c>
      <c r="J30" s="110">
        <f t="shared" si="0"/>
        <v>5948507803.1973</v>
      </c>
      <c r="K30" s="110">
        <v>275430509.30000001</v>
      </c>
      <c r="L30" s="110">
        <v>0</v>
      </c>
      <c r="M30" s="110">
        <f t="shared" si="7"/>
        <v>275430509.30000001</v>
      </c>
      <c r="N30" s="110">
        <v>325771706.0747</v>
      </c>
      <c r="O30" s="110">
        <v>757797013.51110005</v>
      </c>
      <c r="P30" s="110">
        <f t="shared" si="8"/>
        <v>1358999228.8858001</v>
      </c>
      <c r="Q30" s="110">
        <v>217612302.33840001</v>
      </c>
      <c r="R30" s="110">
        <f t="shared" si="11"/>
        <v>108806151.1692</v>
      </c>
      <c r="S30" s="110">
        <f t="shared" si="2"/>
        <v>108806151.1692</v>
      </c>
      <c r="T30" s="110">
        <v>6901772831.5459995</v>
      </c>
      <c r="U30" s="110">
        <v>0</v>
      </c>
      <c r="V30" s="110">
        <f t="shared" si="3"/>
        <v>6901772831.5459995</v>
      </c>
      <c r="W30" s="121">
        <f t="shared" si="4"/>
        <v>15303378868.8475</v>
      </c>
      <c r="X30" s="122">
        <f t="shared" si="5"/>
        <v>14318086014.7983</v>
      </c>
      <c r="Y30" s="107">
        <v>22</v>
      </c>
      <c r="AB30" s="86"/>
      <c r="AL30" s="103">
        <v>0</v>
      </c>
    </row>
    <row r="31" spans="1:38" ht="30" customHeight="1">
      <c r="A31" s="107">
        <v>23</v>
      </c>
      <c r="B31" s="108" t="s">
        <v>112</v>
      </c>
      <c r="C31" s="112">
        <v>16</v>
      </c>
      <c r="D31" s="110">
        <v>5496824819.2917604</v>
      </c>
      <c r="E31" s="110">
        <v>0</v>
      </c>
      <c r="F31" s="111">
        <f t="shared" si="6"/>
        <v>5496824819.2917604</v>
      </c>
      <c r="G31" s="110">
        <v>352238301.48000002</v>
      </c>
      <c r="H31" s="110">
        <v>559212440.21000004</v>
      </c>
      <c r="I31" s="110">
        <f>1122915396.83-H31-G31</f>
        <v>211464655.13999987</v>
      </c>
      <c r="J31" s="110">
        <f t="shared" si="0"/>
        <v>4373909422.4617596</v>
      </c>
      <c r="K31" s="110">
        <v>221830692.78</v>
      </c>
      <c r="L31" s="110">
        <v>0</v>
      </c>
      <c r="M31" s="110">
        <f t="shared" si="7"/>
        <v>221830692.78</v>
      </c>
      <c r="N31" s="110">
        <v>300868516.60009998</v>
      </c>
      <c r="O31" s="110">
        <v>610326854.93649995</v>
      </c>
      <c r="P31" s="110">
        <f t="shared" si="8"/>
        <v>1133026064.3165998</v>
      </c>
      <c r="Q31" s="110">
        <v>175264127.0864</v>
      </c>
      <c r="R31" s="110">
        <f t="shared" si="11"/>
        <v>87632063.543200001</v>
      </c>
      <c r="S31" s="110">
        <f t="shared" si="2"/>
        <v>87632063.543200001</v>
      </c>
      <c r="T31" s="110">
        <v>6707430301.3353996</v>
      </c>
      <c r="U31" s="110">
        <v>0</v>
      </c>
      <c r="V31" s="110">
        <f t="shared" si="3"/>
        <v>6707430301.3353996</v>
      </c>
      <c r="W31" s="121">
        <f t="shared" si="4"/>
        <v>13512545312.030161</v>
      </c>
      <c r="X31" s="122">
        <f t="shared" si="5"/>
        <v>12301997851.65696</v>
      </c>
      <c r="Y31" s="107">
        <v>23</v>
      </c>
      <c r="AB31" s="86"/>
      <c r="AL31" s="103">
        <v>0</v>
      </c>
    </row>
    <row r="32" spans="1:38" ht="30" customHeight="1">
      <c r="A32" s="107">
        <v>24</v>
      </c>
      <c r="B32" s="108" t="s">
        <v>113</v>
      </c>
      <c r="C32" s="112">
        <v>20</v>
      </c>
      <c r="D32" s="110">
        <v>8272417422.5895395</v>
      </c>
      <c r="E32" s="110">
        <v>0</v>
      </c>
      <c r="F32" s="111">
        <f t="shared" si="6"/>
        <v>8272417422.5895395</v>
      </c>
      <c r="G32" s="110">
        <v>8530201484.7600002</v>
      </c>
      <c r="H32" s="110">
        <v>0</v>
      </c>
      <c r="I32" s="110">
        <f>8530201484.76-H32-G32</f>
        <v>0</v>
      </c>
      <c r="J32" s="110">
        <f t="shared" si="0"/>
        <v>-257784062.1704607</v>
      </c>
      <c r="K32" s="110">
        <v>333842927.18000001</v>
      </c>
      <c r="L32" s="110">
        <v>0</v>
      </c>
      <c r="M32" s="110">
        <f t="shared" si="7"/>
        <v>333842927.18000001</v>
      </c>
      <c r="N32" s="110">
        <v>2250377313.3564</v>
      </c>
      <c r="O32" s="110">
        <v>918508170.48619998</v>
      </c>
      <c r="P32" s="110">
        <f t="shared" si="8"/>
        <v>3502728411.0225997</v>
      </c>
      <c r="Q32" s="110">
        <v>263762820.56099999</v>
      </c>
      <c r="R32" s="110">
        <v>0</v>
      </c>
      <c r="S32" s="110">
        <f t="shared" si="2"/>
        <v>263762820.56099999</v>
      </c>
      <c r="T32" s="110">
        <v>44331866909.6409</v>
      </c>
      <c r="U32" s="110">
        <v>8686025186.9699993</v>
      </c>
      <c r="V32" s="110">
        <f t="shared" si="3"/>
        <v>35645841722.670898</v>
      </c>
      <c r="W32" s="121">
        <f t="shared" si="4"/>
        <v>56370775563.814041</v>
      </c>
      <c r="X32" s="122">
        <f t="shared" si="5"/>
        <v>39154548892.084038</v>
      </c>
      <c r="Y32" s="107">
        <v>24</v>
      </c>
      <c r="AB32" s="86"/>
      <c r="AL32" s="103">
        <v>0</v>
      </c>
    </row>
    <row r="33" spans="1:38" ht="30" customHeight="1">
      <c r="A33" s="107">
        <v>25</v>
      </c>
      <c r="B33" s="108" t="s">
        <v>114</v>
      </c>
      <c r="C33" s="112">
        <v>13</v>
      </c>
      <c r="D33" s="110">
        <v>5694722324.1147604</v>
      </c>
      <c r="E33" s="110">
        <v>0</v>
      </c>
      <c r="F33" s="111">
        <f t="shared" si="6"/>
        <v>5694722324.1147604</v>
      </c>
      <c r="G33" s="110">
        <v>488300489.69999999</v>
      </c>
      <c r="H33" s="110">
        <v>0</v>
      </c>
      <c r="I33" s="110">
        <f>488300489.7-H33-G33</f>
        <v>0</v>
      </c>
      <c r="J33" s="110">
        <f t="shared" si="0"/>
        <v>5206421834.4147606</v>
      </c>
      <c r="K33" s="110">
        <v>229817074.38</v>
      </c>
      <c r="L33" s="110">
        <v>0</v>
      </c>
      <c r="M33" s="110">
        <f t="shared" si="7"/>
        <v>229817074.38</v>
      </c>
      <c r="N33" s="110">
        <v>280429374.67580003</v>
      </c>
      <c r="O33" s="110">
        <v>632299933.15690005</v>
      </c>
      <c r="P33" s="110">
        <f t="shared" si="8"/>
        <v>1142546382.2127001</v>
      </c>
      <c r="Q33" s="110">
        <v>181574012.26120001</v>
      </c>
      <c r="R33" s="110">
        <f t="shared" ref="R33:R36" si="12">Q33/2</f>
        <v>90787006.130600005</v>
      </c>
      <c r="S33" s="110">
        <f t="shared" si="2"/>
        <v>90787006.130600005</v>
      </c>
      <c r="T33" s="110">
        <v>6080076861.4096003</v>
      </c>
      <c r="U33" s="110">
        <v>0</v>
      </c>
      <c r="V33" s="110">
        <f t="shared" si="3"/>
        <v>6080076861.4096003</v>
      </c>
      <c r="W33" s="121">
        <f t="shared" si="4"/>
        <v>13098919579.99826</v>
      </c>
      <c r="X33" s="122">
        <f t="shared" si="5"/>
        <v>12519832084.16766</v>
      </c>
      <c r="Y33" s="107">
        <v>25</v>
      </c>
      <c r="AB33" s="86"/>
      <c r="AL33" s="103">
        <v>0</v>
      </c>
    </row>
    <row r="34" spans="1:38" ht="30" customHeight="1">
      <c r="A34" s="107">
        <v>26</v>
      </c>
      <c r="B34" s="108" t="s">
        <v>115</v>
      </c>
      <c r="C34" s="112">
        <v>25</v>
      </c>
      <c r="D34" s="110">
        <v>7314617273.41259</v>
      </c>
      <c r="E34" s="110">
        <v>0</v>
      </c>
      <c r="F34" s="111">
        <f t="shared" si="6"/>
        <v>7314617273.41259</v>
      </c>
      <c r="G34" s="110">
        <v>621252539.51999998</v>
      </c>
      <c r="H34" s="110">
        <v>514281002.97000003</v>
      </c>
      <c r="I34" s="110">
        <f>1701517722.33-H34-G34</f>
        <v>565984179.83999991</v>
      </c>
      <c r="J34" s="110">
        <f t="shared" si="0"/>
        <v>5613099551.0825891</v>
      </c>
      <c r="K34" s="110">
        <v>295189799.67000002</v>
      </c>
      <c r="L34" s="110">
        <v>0</v>
      </c>
      <c r="M34" s="110">
        <f t="shared" si="7"/>
        <v>295189799.67000002</v>
      </c>
      <c r="N34" s="110">
        <v>351992393.12230003</v>
      </c>
      <c r="O34" s="110">
        <v>812161111.60720003</v>
      </c>
      <c r="P34" s="110">
        <f t="shared" si="8"/>
        <v>1459343304.3994999</v>
      </c>
      <c r="Q34" s="110">
        <v>233223734.34529999</v>
      </c>
      <c r="R34" s="110">
        <f t="shared" si="12"/>
        <v>116611867.17264999</v>
      </c>
      <c r="S34" s="110">
        <f t="shared" si="2"/>
        <v>116611867.17264999</v>
      </c>
      <c r="T34" s="110">
        <v>7366781905.4500999</v>
      </c>
      <c r="U34" s="110">
        <v>0</v>
      </c>
      <c r="V34" s="110">
        <f t="shared" si="3"/>
        <v>7366781905.4500999</v>
      </c>
      <c r="W34" s="121">
        <f t="shared" si="4"/>
        <v>16373966217.607491</v>
      </c>
      <c r="X34" s="122">
        <f t="shared" si="5"/>
        <v>14555836628.104841</v>
      </c>
      <c r="Y34" s="107">
        <v>26</v>
      </c>
      <c r="AB34" s="86"/>
      <c r="AL34" s="103">
        <v>0</v>
      </c>
    </row>
    <row r="35" spans="1:38" ht="30" customHeight="1">
      <c r="A35" s="107">
        <v>27</v>
      </c>
      <c r="B35" s="108" t="s">
        <v>116</v>
      </c>
      <c r="C35" s="112">
        <v>20</v>
      </c>
      <c r="D35" s="110">
        <v>5737017036.8640499</v>
      </c>
      <c r="E35" s="110">
        <v>0</v>
      </c>
      <c r="F35" s="111">
        <f t="shared" si="6"/>
        <v>5737017036.8640499</v>
      </c>
      <c r="G35" s="110">
        <v>2231828731.0999999</v>
      </c>
      <c r="H35" s="110">
        <v>500000000</v>
      </c>
      <c r="I35" s="110">
        <f>4343730627.22-H35-G35</f>
        <v>1611901896.1200004</v>
      </c>
      <c r="J35" s="110">
        <f t="shared" si="0"/>
        <v>1393286409.6440496</v>
      </c>
      <c r="K35" s="110">
        <v>231523926.19999999</v>
      </c>
      <c r="L35" s="110">
        <v>0</v>
      </c>
      <c r="M35" s="110">
        <f t="shared" si="7"/>
        <v>231523926.19999999</v>
      </c>
      <c r="N35" s="110">
        <v>386627146.81879997</v>
      </c>
      <c r="O35" s="110">
        <v>636996025.87619996</v>
      </c>
      <c r="P35" s="110">
        <f t="shared" si="8"/>
        <v>1255147098.895</v>
      </c>
      <c r="Q35" s="110">
        <v>182922562.77059999</v>
      </c>
      <c r="R35" s="110">
        <v>0</v>
      </c>
      <c r="S35" s="110">
        <f t="shared" si="2"/>
        <v>182922562.77059999</v>
      </c>
      <c r="T35" s="110">
        <v>7232766182.5646</v>
      </c>
      <c r="U35" s="110">
        <v>0</v>
      </c>
      <c r="V35" s="110">
        <f t="shared" si="3"/>
        <v>7232766182.5646</v>
      </c>
      <c r="W35" s="121">
        <f t="shared" si="4"/>
        <v>14407852881.094252</v>
      </c>
      <c r="X35" s="122">
        <f t="shared" si="5"/>
        <v>10064122253.87425</v>
      </c>
      <c r="Y35" s="107">
        <v>27</v>
      </c>
      <c r="AB35" s="86"/>
      <c r="AL35" s="103">
        <v>0</v>
      </c>
    </row>
    <row r="36" spans="1:38" ht="30" customHeight="1">
      <c r="A36" s="107">
        <v>28</v>
      </c>
      <c r="B36" s="108" t="s">
        <v>117</v>
      </c>
      <c r="C36" s="112">
        <v>18</v>
      </c>
      <c r="D36" s="110">
        <v>5748382710.1220598</v>
      </c>
      <c r="E36" s="110">
        <v>3295140103.7070999</v>
      </c>
      <c r="F36" s="111">
        <f t="shared" si="6"/>
        <v>9043522813.8291588</v>
      </c>
      <c r="G36" s="110">
        <v>505308115.86000001</v>
      </c>
      <c r="H36" s="110">
        <v>644248762.91999996</v>
      </c>
      <c r="I36" s="110">
        <f>1281426986.04-H36-G36</f>
        <v>131870107.25999999</v>
      </c>
      <c r="J36" s="110">
        <f t="shared" si="0"/>
        <v>7762095827.7891588</v>
      </c>
      <c r="K36" s="110">
        <v>231982601.03</v>
      </c>
      <c r="L36" s="110">
        <v>75106786.560000002</v>
      </c>
      <c r="M36" s="110">
        <f t="shared" si="7"/>
        <v>307089387.59000003</v>
      </c>
      <c r="N36" s="110">
        <v>344360601.06569999</v>
      </c>
      <c r="O36" s="110">
        <v>638257986.3427</v>
      </c>
      <c r="P36" s="110">
        <f t="shared" si="8"/>
        <v>1289707974.9984</v>
      </c>
      <c r="Q36" s="110">
        <v>183284952.85350001</v>
      </c>
      <c r="R36" s="110">
        <f t="shared" si="12"/>
        <v>91642476.426750004</v>
      </c>
      <c r="S36" s="110">
        <f t="shared" si="2"/>
        <v>91642476.426750004</v>
      </c>
      <c r="T36" s="110">
        <v>7203063033.9307003</v>
      </c>
      <c r="U36" s="110">
        <v>0</v>
      </c>
      <c r="V36" s="110">
        <f t="shared" si="3"/>
        <v>7203063033.9307003</v>
      </c>
      <c r="W36" s="121">
        <f t="shared" si="4"/>
        <v>17719578775.611759</v>
      </c>
      <c r="X36" s="122">
        <f t="shared" si="5"/>
        <v>16346509313.145008</v>
      </c>
      <c r="Y36" s="107">
        <v>28</v>
      </c>
      <c r="AB36" s="86"/>
      <c r="AL36" s="103">
        <v>0</v>
      </c>
    </row>
    <row r="37" spans="1:38" ht="30" customHeight="1">
      <c r="A37" s="107">
        <v>29</v>
      </c>
      <c r="B37" s="108" t="s">
        <v>118</v>
      </c>
      <c r="C37" s="112">
        <v>30</v>
      </c>
      <c r="D37" s="110">
        <v>5631846111.2141304</v>
      </c>
      <c r="E37" s="110">
        <v>0</v>
      </c>
      <c r="F37" s="111">
        <f t="shared" si="6"/>
        <v>5631846111.2141304</v>
      </c>
      <c r="G37" s="110">
        <v>830522253.28999996</v>
      </c>
      <c r="H37" s="110">
        <v>0</v>
      </c>
      <c r="I37" s="110">
        <f>1972793197.3-H37-G37</f>
        <v>1142270944.01</v>
      </c>
      <c r="J37" s="110">
        <f t="shared" si="0"/>
        <v>3659052913.9141302</v>
      </c>
      <c r="K37" s="110">
        <v>227279632.44</v>
      </c>
      <c r="L37" s="110">
        <v>0</v>
      </c>
      <c r="M37" s="110">
        <f t="shared" si="7"/>
        <v>227279632.44</v>
      </c>
      <c r="N37" s="110">
        <v>339906063.14380002</v>
      </c>
      <c r="O37" s="110">
        <v>625318622.57650006</v>
      </c>
      <c r="P37" s="110">
        <f t="shared" si="8"/>
        <v>1192504318.1603003</v>
      </c>
      <c r="Q37" s="110">
        <v>179569228.60319999</v>
      </c>
      <c r="R37" s="110">
        <v>0</v>
      </c>
      <c r="S37" s="110">
        <f t="shared" si="2"/>
        <v>179569228.60319999</v>
      </c>
      <c r="T37" s="110">
        <v>6837898969.1004</v>
      </c>
      <c r="U37" s="110">
        <v>0</v>
      </c>
      <c r="V37" s="110">
        <f t="shared" si="3"/>
        <v>6837898969.1004</v>
      </c>
      <c r="W37" s="121">
        <f t="shared" si="4"/>
        <v>13841818627.078032</v>
      </c>
      <c r="X37" s="122">
        <f t="shared" si="5"/>
        <v>11869025429.77803</v>
      </c>
      <c r="Y37" s="107">
        <v>29</v>
      </c>
      <c r="AB37" s="86"/>
      <c r="AL37" s="103">
        <v>0</v>
      </c>
    </row>
    <row r="38" spans="1:38" ht="30" customHeight="1">
      <c r="A38" s="107">
        <v>30</v>
      </c>
      <c r="B38" s="108" t="s">
        <v>119</v>
      </c>
      <c r="C38" s="112">
        <v>33</v>
      </c>
      <c r="D38" s="110">
        <v>6926064171.1845903</v>
      </c>
      <c r="E38" s="110">
        <v>0</v>
      </c>
      <c r="F38" s="111">
        <f t="shared" si="6"/>
        <v>6926064171.1845903</v>
      </c>
      <c r="G38" s="110">
        <v>1520931964.28</v>
      </c>
      <c r="H38" s="110">
        <v>0</v>
      </c>
      <c r="I38" s="110">
        <f>2749380619.61-H38-G38</f>
        <v>1228448655.3300002</v>
      </c>
      <c r="J38" s="110">
        <f t="shared" si="0"/>
        <v>4176683551.5745907</v>
      </c>
      <c r="K38" s="110">
        <v>279509291.98000002</v>
      </c>
      <c r="L38" s="110">
        <v>0</v>
      </c>
      <c r="M38" s="110">
        <f t="shared" si="7"/>
        <v>279509291.98000002</v>
      </c>
      <c r="N38" s="110">
        <v>452331588.70050001</v>
      </c>
      <c r="O38" s="110">
        <v>769019043.11230004</v>
      </c>
      <c r="P38" s="110">
        <f t="shared" si="8"/>
        <v>1500859923.7927999</v>
      </c>
      <c r="Q38" s="110">
        <v>220834869.40439999</v>
      </c>
      <c r="R38" s="110">
        <v>0</v>
      </c>
      <c r="S38" s="110">
        <f t="shared" si="2"/>
        <v>220834869.40439999</v>
      </c>
      <c r="T38" s="110">
        <v>12650887510.7425</v>
      </c>
      <c r="U38" s="110">
        <v>0</v>
      </c>
      <c r="V38" s="110">
        <f t="shared" si="3"/>
        <v>12650887510.7425</v>
      </c>
      <c r="W38" s="121">
        <f t="shared" si="4"/>
        <v>21298646475.12429</v>
      </c>
      <c r="X38" s="122">
        <f t="shared" si="5"/>
        <v>18549265855.51429</v>
      </c>
      <c r="Y38" s="107">
        <v>30</v>
      </c>
      <c r="AB38" s="86"/>
      <c r="AL38" s="103">
        <v>0</v>
      </c>
    </row>
    <row r="39" spans="1:38" ht="30" customHeight="1">
      <c r="A39" s="107">
        <v>31</v>
      </c>
      <c r="B39" s="108" t="s">
        <v>120</v>
      </c>
      <c r="C39" s="112">
        <v>17</v>
      </c>
      <c r="D39" s="110">
        <v>6448393984.11234</v>
      </c>
      <c r="E39" s="110">
        <v>0</v>
      </c>
      <c r="F39" s="111">
        <f t="shared" si="6"/>
        <v>6448393984.11234</v>
      </c>
      <c r="G39" s="110">
        <v>292684688.73000002</v>
      </c>
      <c r="H39" s="110">
        <v>630535139.40999997</v>
      </c>
      <c r="I39" s="110">
        <f>1562726585.81-H39-G39</f>
        <v>639506757.66999996</v>
      </c>
      <c r="J39" s="110">
        <f t="shared" si="0"/>
        <v>4885667398.3023396</v>
      </c>
      <c r="K39" s="110">
        <v>260232361.75</v>
      </c>
      <c r="L39" s="110">
        <v>0</v>
      </c>
      <c r="M39" s="110">
        <f t="shared" si="7"/>
        <v>260232361.75</v>
      </c>
      <c r="N39" s="110">
        <v>331416771.83609998</v>
      </c>
      <c r="O39" s="110">
        <v>715982071.3046</v>
      </c>
      <c r="P39" s="110">
        <f t="shared" si="8"/>
        <v>1307631204.8906999</v>
      </c>
      <c r="Q39" s="110">
        <v>205604540.78299999</v>
      </c>
      <c r="R39" s="110">
        <f t="shared" ref="R39:R42" si="13">Q39/2</f>
        <v>102802270.3915</v>
      </c>
      <c r="S39" s="110">
        <f t="shared" si="2"/>
        <v>102802270.3915</v>
      </c>
      <c r="T39" s="110">
        <v>6980946376.6125002</v>
      </c>
      <c r="U39" s="110">
        <v>0</v>
      </c>
      <c r="V39" s="110">
        <f t="shared" si="3"/>
        <v>6980946376.6125002</v>
      </c>
      <c r="W39" s="121">
        <f t="shared" si="4"/>
        <v>14942576106.39854</v>
      </c>
      <c r="X39" s="122">
        <f t="shared" si="5"/>
        <v>13277047250.197041</v>
      </c>
      <c r="Y39" s="107">
        <v>31</v>
      </c>
      <c r="AB39" s="86"/>
      <c r="AL39" s="103">
        <v>0</v>
      </c>
    </row>
    <row r="40" spans="1:38" ht="30" customHeight="1">
      <c r="A40" s="107">
        <v>32</v>
      </c>
      <c r="B40" s="108" t="s">
        <v>121</v>
      </c>
      <c r="C40" s="112">
        <v>23</v>
      </c>
      <c r="D40" s="110">
        <v>6659665144.8503704</v>
      </c>
      <c r="E40" s="110">
        <v>18913321563.830799</v>
      </c>
      <c r="F40" s="111">
        <f t="shared" si="6"/>
        <v>25572986708.681168</v>
      </c>
      <c r="G40" s="110">
        <v>4555333244.9499998</v>
      </c>
      <c r="H40" s="110">
        <v>0</v>
      </c>
      <c r="I40" s="110">
        <f>6043605796.95-H40-G40</f>
        <v>1488272552</v>
      </c>
      <c r="J40" s="110">
        <f t="shared" si="0"/>
        <v>19529380911.731167</v>
      </c>
      <c r="K40" s="110">
        <v>268758452.63</v>
      </c>
      <c r="L40" s="110">
        <v>365109287.47000003</v>
      </c>
      <c r="M40" s="110">
        <f t="shared" si="7"/>
        <v>633867740.10000002</v>
      </c>
      <c r="N40" s="110">
        <v>454863504.72149998</v>
      </c>
      <c r="O40" s="110">
        <v>739440061.56449997</v>
      </c>
      <c r="P40" s="110">
        <f t="shared" si="8"/>
        <v>1828171306.3860002</v>
      </c>
      <c r="Q40" s="110">
        <v>212340839.7888</v>
      </c>
      <c r="R40" s="110">
        <f t="shared" si="13"/>
        <v>106170419.8944</v>
      </c>
      <c r="S40" s="110">
        <f t="shared" si="2"/>
        <v>106170419.8944</v>
      </c>
      <c r="T40" s="110">
        <v>17618351808.530201</v>
      </c>
      <c r="U40" s="110">
        <v>0</v>
      </c>
      <c r="V40" s="110">
        <f t="shared" si="3"/>
        <v>17618351808.530201</v>
      </c>
      <c r="W40" s="121">
        <f t="shared" si="4"/>
        <v>45231850663.386162</v>
      </c>
      <c r="X40" s="122">
        <f t="shared" si="5"/>
        <v>39082074446.541771</v>
      </c>
      <c r="Y40" s="107">
        <v>32</v>
      </c>
      <c r="AB40" s="86"/>
      <c r="AL40" s="103">
        <v>0</v>
      </c>
    </row>
    <row r="41" spans="1:38" ht="30" customHeight="1">
      <c r="A41" s="107">
        <v>33</v>
      </c>
      <c r="B41" s="108" t="s">
        <v>122</v>
      </c>
      <c r="C41" s="112">
        <v>23</v>
      </c>
      <c r="D41" s="110">
        <v>6805573195.5314198</v>
      </c>
      <c r="E41" s="110">
        <v>0</v>
      </c>
      <c r="F41" s="111">
        <f t="shared" si="6"/>
        <v>6805573195.5314198</v>
      </c>
      <c r="G41" s="110">
        <v>304539310.00999999</v>
      </c>
      <c r="H41" s="110">
        <v>206017834</v>
      </c>
      <c r="I41" s="110">
        <f>1143511286.76-H41-G41</f>
        <v>632954142.75</v>
      </c>
      <c r="J41" s="110">
        <f t="shared" si="0"/>
        <v>5662061908.7714195</v>
      </c>
      <c r="K41" s="110">
        <v>274646739.95999998</v>
      </c>
      <c r="L41" s="110">
        <v>0</v>
      </c>
      <c r="M41" s="110">
        <f t="shared" si="7"/>
        <v>274646739.95999998</v>
      </c>
      <c r="N41" s="110">
        <v>336854797.51099998</v>
      </c>
      <c r="O41" s="110">
        <v>755640614.54009998</v>
      </c>
      <c r="P41" s="110">
        <f t="shared" si="8"/>
        <v>1367142152.0110998</v>
      </c>
      <c r="Q41" s="110">
        <v>216993061.38550001</v>
      </c>
      <c r="R41" s="110">
        <v>0</v>
      </c>
      <c r="S41" s="110">
        <f t="shared" si="2"/>
        <v>216993061.38550001</v>
      </c>
      <c r="T41" s="110">
        <v>7259387218.2096004</v>
      </c>
      <c r="U41" s="110">
        <v>0</v>
      </c>
      <c r="V41" s="110">
        <f t="shared" si="3"/>
        <v>7259387218.2096004</v>
      </c>
      <c r="W41" s="121">
        <f t="shared" si="4"/>
        <v>15649095627.137619</v>
      </c>
      <c r="X41" s="122">
        <f t="shared" si="5"/>
        <v>14505584340.377619</v>
      </c>
      <c r="Y41" s="107">
        <v>33</v>
      </c>
      <c r="AB41" s="86"/>
      <c r="AL41" s="103">
        <v>0</v>
      </c>
    </row>
    <row r="42" spans="1:38" ht="30" customHeight="1">
      <c r="A42" s="107">
        <v>34</v>
      </c>
      <c r="B42" s="108" t="s">
        <v>123</v>
      </c>
      <c r="C42" s="112">
        <v>16</v>
      </c>
      <c r="D42" s="110">
        <v>5948355315.9718304</v>
      </c>
      <c r="E42" s="110">
        <v>0</v>
      </c>
      <c r="F42" s="111">
        <f t="shared" si="6"/>
        <v>5948355315.9718304</v>
      </c>
      <c r="G42" s="110">
        <v>433200439.16000003</v>
      </c>
      <c r="H42" s="110">
        <v>0</v>
      </c>
      <c r="I42" s="110">
        <f>659100323.4-H42-G42</f>
        <v>225899884.23999995</v>
      </c>
      <c r="J42" s="110">
        <f t="shared" si="0"/>
        <v>5289254992.5718307</v>
      </c>
      <c r="K42" s="110">
        <v>240052725.72</v>
      </c>
      <c r="L42" s="110">
        <v>0</v>
      </c>
      <c r="M42" s="110">
        <f t="shared" si="7"/>
        <v>240052725.72</v>
      </c>
      <c r="N42" s="110">
        <v>286987947.19349998</v>
      </c>
      <c r="O42" s="110">
        <v>660461468.46459997</v>
      </c>
      <c r="P42" s="110">
        <f t="shared" si="8"/>
        <v>1187502141.3780999</v>
      </c>
      <c r="Q42" s="110">
        <v>189661001.81959999</v>
      </c>
      <c r="R42" s="110">
        <f t="shared" si="13"/>
        <v>94830500.909799993</v>
      </c>
      <c r="S42" s="110">
        <f t="shared" si="2"/>
        <v>94830500.909799993</v>
      </c>
      <c r="T42" s="110">
        <v>6107420885.4094</v>
      </c>
      <c r="U42" s="110">
        <v>0</v>
      </c>
      <c r="V42" s="110">
        <f t="shared" si="3"/>
        <v>6107420885.4094</v>
      </c>
      <c r="W42" s="121">
        <f t="shared" si="4"/>
        <v>13432939344.578928</v>
      </c>
      <c r="X42" s="122">
        <f t="shared" si="5"/>
        <v>12679008520.269129</v>
      </c>
      <c r="Y42" s="107">
        <v>34</v>
      </c>
      <c r="AB42" s="86"/>
      <c r="AL42" s="103">
        <v>0</v>
      </c>
    </row>
    <row r="43" spans="1:38" ht="30" customHeight="1">
      <c r="A43" s="107">
        <v>35</v>
      </c>
      <c r="B43" s="108" t="s">
        <v>124</v>
      </c>
      <c r="C43" s="112">
        <v>17</v>
      </c>
      <c r="D43" s="110">
        <v>6131990743.4338503</v>
      </c>
      <c r="E43" s="110">
        <v>0</v>
      </c>
      <c r="F43" s="111">
        <f t="shared" si="6"/>
        <v>6131990743.4338503</v>
      </c>
      <c r="G43" s="110">
        <v>236750760.15000001</v>
      </c>
      <c r="H43" s="110">
        <v>0</v>
      </c>
      <c r="I43" s="110">
        <f>897745634.56-H43-G43</f>
        <v>660994874.40999997</v>
      </c>
      <c r="J43" s="110">
        <f t="shared" si="0"/>
        <v>5234245108.8738508</v>
      </c>
      <c r="K43" s="110">
        <v>247463544.77000001</v>
      </c>
      <c r="L43" s="110">
        <v>0</v>
      </c>
      <c r="M43" s="110">
        <f t="shared" si="7"/>
        <v>247463544.77000001</v>
      </c>
      <c r="N43" s="110">
        <v>286905034.28310001</v>
      </c>
      <c r="O43" s="110">
        <v>680850990.88569999</v>
      </c>
      <c r="P43" s="110">
        <f t="shared" si="8"/>
        <v>1215219569.9387999</v>
      </c>
      <c r="Q43" s="110">
        <v>195516146.19010001</v>
      </c>
      <c r="R43" s="110">
        <v>0</v>
      </c>
      <c r="S43" s="110">
        <f t="shared" si="2"/>
        <v>195516146.19010001</v>
      </c>
      <c r="T43" s="110">
        <v>6169888858.9989004</v>
      </c>
      <c r="U43" s="110">
        <v>0</v>
      </c>
      <c r="V43" s="110">
        <f t="shared" si="3"/>
        <v>6169888858.9989004</v>
      </c>
      <c r="W43" s="121">
        <f t="shared" si="4"/>
        <v>13712615318.561651</v>
      </c>
      <c r="X43" s="122">
        <f t="shared" si="5"/>
        <v>12814869684.001652</v>
      </c>
      <c r="Y43" s="107">
        <v>35</v>
      </c>
      <c r="AB43" s="86"/>
      <c r="AL43" s="103">
        <v>0</v>
      </c>
    </row>
    <row r="44" spans="1:38" ht="30" customHeight="1">
      <c r="A44" s="107">
        <v>36</v>
      </c>
      <c r="B44" s="108" t="s">
        <v>125</v>
      </c>
      <c r="C44" s="112">
        <v>14</v>
      </c>
      <c r="D44" s="110">
        <v>6145050093.20891</v>
      </c>
      <c r="E44" s="110">
        <v>0</v>
      </c>
      <c r="F44" s="111">
        <f t="shared" si="6"/>
        <v>6145050093.20891</v>
      </c>
      <c r="G44" s="110">
        <v>250909239.53</v>
      </c>
      <c r="H44" s="110">
        <v>422213140</v>
      </c>
      <c r="I44" s="110">
        <f>1030347172.19-H44-G44</f>
        <v>357224792.66000009</v>
      </c>
      <c r="J44" s="110">
        <f t="shared" si="0"/>
        <v>5114702921.0189104</v>
      </c>
      <c r="K44" s="110">
        <v>247990569.86000001</v>
      </c>
      <c r="L44" s="110">
        <v>0</v>
      </c>
      <c r="M44" s="110">
        <f t="shared" si="7"/>
        <v>247990569.86000001</v>
      </c>
      <c r="N44" s="110">
        <v>315841804.14609998</v>
      </c>
      <c r="O44" s="110">
        <v>682301004.69140005</v>
      </c>
      <c r="P44" s="110">
        <f t="shared" si="8"/>
        <v>1246133378.6975</v>
      </c>
      <c r="Q44" s="110">
        <v>195932538.49200001</v>
      </c>
      <c r="R44" s="110">
        <v>0</v>
      </c>
      <c r="S44" s="110">
        <f t="shared" si="2"/>
        <v>195932538.49200001</v>
      </c>
      <c r="T44" s="110">
        <v>6765182487.6204004</v>
      </c>
      <c r="U44" s="110">
        <v>0</v>
      </c>
      <c r="V44" s="110">
        <f t="shared" si="3"/>
        <v>6765182487.6204004</v>
      </c>
      <c r="W44" s="121">
        <f t="shared" si="4"/>
        <v>14352298498.018812</v>
      </c>
      <c r="X44" s="122">
        <f t="shared" si="5"/>
        <v>13321951325.828812</v>
      </c>
      <c r="Y44" s="107">
        <v>36</v>
      </c>
      <c r="AB44" s="86"/>
      <c r="AL44" s="103">
        <v>0</v>
      </c>
    </row>
    <row r="45" spans="1:38" ht="30" customHeight="1">
      <c r="A45" s="107"/>
      <c r="B45" s="186" t="s">
        <v>28</v>
      </c>
      <c r="C45" s="186"/>
      <c r="D45" s="113">
        <f t="shared" ref="D45:I45" si="14">SUM(D9:D44)</f>
        <v>234165421602.59033</v>
      </c>
      <c r="E45" s="113">
        <f t="shared" si="14"/>
        <v>118255584821.83949</v>
      </c>
      <c r="F45" s="113">
        <f t="shared" si="14"/>
        <v>352421006424.42975</v>
      </c>
      <c r="G45" s="113">
        <f t="shared" si="14"/>
        <v>39096802713.150002</v>
      </c>
      <c r="H45" s="113">
        <f t="shared" si="14"/>
        <v>8679449377.9899998</v>
      </c>
      <c r="I45" s="113">
        <f t="shared" si="14"/>
        <v>21022882701.980003</v>
      </c>
      <c r="J45" s="113">
        <f t="shared" ref="J45:X45" si="15">SUM(J9:J44)</f>
        <v>283621871631.30988</v>
      </c>
      <c r="K45" s="113">
        <f t="shared" si="15"/>
        <v>9450015128.3200016</v>
      </c>
      <c r="L45" s="113">
        <v>0</v>
      </c>
      <c r="M45" s="113">
        <f t="shared" si="15"/>
        <v>11952539713.890001</v>
      </c>
      <c r="N45" s="113">
        <f t="shared" si="15"/>
        <v>14582197800.000101</v>
      </c>
      <c r="O45" s="113">
        <f t="shared" si="15"/>
        <v>26000000000.000198</v>
      </c>
      <c r="P45" s="159">
        <f t="shared" si="8"/>
        <v>52534737513.890305</v>
      </c>
      <c r="Q45" s="113">
        <f t="shared" si="15"/>
        <v>7466273632.5475998</v>
      </c>
      <c r="R45" s="113">
        <f t="shared" si="15"/>
        <v>1906985842.63445</v>
      </c>
      <c r="S45" s="113">
        <f t="shared" si="15"/>
        <v>5559287789.9131479</v>
      </c>
      <c r="T45" s="113">
        <f t="shared" si="15"/>
        <v>315753709419.05511</v>
      </c>
      <c r="U45" s="113">
        <f t="shared" si="15"/>
        <v>8686025186.9699993</v>
      </c>
      <c r="V45" s="113">
        <f t="shared" si="15"/>
        <v>307067684232.08514</v>
      </c>
      <c r="W45" s="113">
        <f t="shared" si="15"/>
        <v>728175726989.92273</v>
      </c>
      <c r="X45" s="113">
        <f t="shared" si="15"/>
        <v>648783581167.19849</v>
      </c>
      <c r="Y45" s="113"/>
      <c r="AB45" s="86"/>
    </row>
    <row r="46" spans="1:38">
      <c r="B46" s="114"/>
      <c r="C46" s="95"/>
      <c r="D46" s="96"/>
      <c r="E46" s="115"/>
      <c r="F46" s="96"/>
      <c r="G46" s="96"/>
      <c r="H46" s="96"/>
      <c r="I46" s="96"/>
      <c r="J46" s="118"/>
      <c r="K46" s="119"/>
      <c r="L46" s="119"/>
      <c r="M46" s="119"/>
      <c r="N46" s="119"/>
      <c r="O46" s="119"/>
      <c r="P46" s="119"/>
      <c r="Q46" s="115"/>
      <c r="R46" s="115"/>
      <c r="S46" s="115"/>
      <c r="T46" s="115"/>
      <c r="U46" s="115"/>
      <c r="V46" s="115"/>
      <c r="W46" s="103"/>
      <c r="AB46" s="86">
        <f t="shared" ref="AB46" si="16">SUM(M46:O46)</f>
        <v>0</v>
      </c>
    </row>
    <row r="47" spans="1:38">
      <c r="B47" s="95"/>
      <c r="C47" s="95"/>
      <c r="D47" s="95"/>
      <c r="E47" s="95"/>
      <c r="F47" s="96"/>
      <c r="G47" s="95"/>
      <c r="H47" s="95"/>
      <c r="I47" s="96"/>
      <c r="J47" s="96"/>
      <c r="K47" s="96"/>
      <c r="L47" s="96"/>
      <c r="M47" s="96"/>
      <c r="N47" s="96"/>
      <c r="O47" s="96"/>
      <c r="P47" s="96"/>
      <c r="Q47" s="120"/>
      <c r="R47" s="120"/>
      <c r="S47" s="120"/>
      <c r="T47" s="114"/>
      <c r="U47" s="114"/>
      <c r="V47" s="120"/>
      <c r="X47" s="86"/>
    </row>
    <row r="48" spans="1:38">
      <c r="G48" s="86"/>
      <c r="H48" s="28">
        <f>G45+H45+I45</f>
        <v>68799134793.119995</v>
      </c>
      <c r="I48" s="103"/>
      <c r="J48" s="86"/>
      <c r="K48" s="86"/>
      <c r="L48" s="86"/>
      <c r="M48" s="86"/>
      <c r="N48" s="86"/>
      <c r="O48" s="86"/>
      <c r="P48" s="86"/>
      <c r="R48" s="86"/>
      <c r="V48" s="86"/>
      <c r="X48" s="103"/>
      <c r="Y48" s="123"/>
    </row>
    <row r="49" spans="1:24">
      <c r="C49" s="116"/>
      <c r="D49" s="28"/>
      <c r="E49" s="103"/>
      <c r="H49" s="86"/>
      <c r="I49" s="103"/>
      <c r="J49" s="28"/>
      <c r="K49" s="28"/>
      <c r="L49" s="28"/>
      <c r="M49" s="28"/>
      <c r="N49" s="28"/>
      <c r="O49" s="28"/>
      <c r="P49" s="28"/>
      <c r="Q49" s="28"/>
      <c r="S49" s="28"/>
      <c r="W49" s="86"/>
      <c r="X49" s="86"/>
    </row>
    <row r="50" spans="1:24">
      <c r="C50" s="116"/>
      <c r="D50" s="28"/>
      <c r="H50" s="86"/>
      <c r="J50" s="103"/>
      <c r="K50" s="103"/>
      <c r="L50" s="103"/>
      <c r="M50" s="103"/>
      <c r="N50" s="103"/>
      <c r="O50" s="103"/>
      <c r="P50" s="103"/>
      <c r="S50" s="86"/>
      <c r="X50" s="86"/>
    </row>
    <row r="51" spans="1:24">
      <c r="D51" s="86"/>
      <c r="H51" s="86"/>
      <c r="V51" s="86"/>
    </row>
    <row r="52" spans="1:24">
      <c r="H52" s="103"/>
    </row>
    <row r="53" spans="1:24" ht="20.25">
      <c r="A53" s="117" t="s">
        <v>60</v>
      </c>
    </row>
  </sheetData>
  <mergeCells count="27">
    <mergeCell ref="Y6:Y7"/>
    <mergeCell ref="T6:T7"/>
    <mergeCell ref="U6:U7"/>
    <mergeCell ref="V6:V7"/>
    <mergeCell ref="W6:W7"/>
    <mergeCell ref="X6:X7"/>
    <mergeCell ref="B45:C45"/>
    <mergeCell ref="A6:A7"/>
    <mergeCell ref="B6:B7"/>
    <mergeCell ref="C6:C7"/>
    <mergeCell ref="D6:D7"/>
    <mergeCell ref="A1:Y1"/>
    <mergeCell ref="A2:Y2"/>
    <mergeCell ref="A3:Y3"/>
    <mergeCell ref="A4:X4"/>
    <mergeCell ref="G6:I6"/>
    <mergeCell ref="E6:E7"/>
    <mergeCell ref="F6:F7"/>
    <mergeCell ref="J6:J7"/>
    <mergeCell ref="K6:K7"/>
    <mergeCell ref="L6:L7"/>
    <mergeCell ref="M6:M7"/>
    <mergeCell ref="N6:N7"/>
    <mergeCell ref="O6:O7"/>
    <mergeCell ref="Q6:Q7"/>
    <mergeCell ref="R6:R7"/>
    <mergeCell ref="S6:S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24"/>
  <sheetViews>
    <sheetView topLeftCell="I1" workbookViewId="0">
      <pane ySplit="5" topLeftCell="A6" activePane="bottomLeft" state="frozen"/>
      <selection pane="bottomLeft" activeCell="B3" sqref="B3:AB3"/>
    </sheetView>
  </sheetViews>
  <sheetFormatPr defaultColWidth="9.140625" defaultRowHeight="12.75"/>
  <cols>
    <col min="1" max="1" width="9.28515625" style="16" customWidth="1"/>
    <col min="2" max="2" width="13.85546875" style="66" customWidth="1"/>
    <col min="3" max="3" width="9" style="16" customWidth="1"/>
    <col min="4" max="4" width="20.7109375" style="16" customWidth="1"/>
    <col min="5" max="5" width="19.85546875" style="16" customWidth="1"/>
    <col min="6" max="6" width="20" style="16" customWidth="1"/>
    <col min="7" max="12" width="19.85546875" style="16" customWidth="1"/>
    <col min="13" max="13" width="18.42578125" style="16" customWidth="1"/>
    <col min="14" max="14" width="19.7109375" style="16" customWidth="1"/>
    <col min="15" max="15" width="0.7109375" style="16" customWidth="1"/>
    <col min="16" max="16" width="4.7109375" style="16" customWidth="1"/>
    <col min="17" max="17" width="9.42578125" style="16" customWidth="1"/>
    <col min="18" max="18" width="17.85546875" style="66" customWidth="1"/>
    <col min="19" max="19" width="22.7109375" style="16" customWidth="1"/>
    <col min="20" max="20" width="21.42578125" style="16" customWidth="1"/>
    <col min="21" max="21" width="18.42578125" style="16" customWidth="1"/>
    <col min="22" max="24" width="21.85546875" style="16" customWidth="1"/>
    <col min="25" max="27" width="18.5703125" style="16" customWidth="1"/>
    <col min="28" max="28" width="22.140625" style="16" customWidth="1"/>
    <col min="29" max="29" width="20.7109375" style="16" customWidth="1"/>
    <col min="30" max="30" width="14.5703125" style="16" customWidth="1"/>
    <col min="31" max="16384" width="9.140625" style="16"/>
  </cols>
  <sheetData>
    <row r="1" spans="1:29" ht="25.5">
      <c r="A1" s="176" t="s">
        <v>126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9" ht="25.5">
      <c r="A2" s="176" t="s">
        <v>66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</row>
    <row r="3" spans="1:29" ht="45" customHeight="1">
      <c r="B3" s="189" t="s">
        <v>127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9">
      <c r="O4" s="16">
        <v>0</v>
      </c>
    </row>
    <row r="5" spans="1:29" ht="61.5" customHeight="1">
      <c r="A5" s="67" t="s">
        <v>51</v>
      </c>
      <c r="B5" s="61" t="s">
        <v>128</v>
      </c>
      <c r="C5" s="61" t="s">
        <v>51</v>
      </c>
      <c r="D5" s="61" t="s">
        <v>129</v>
      </c>
      <c r="E5" s="61" t="s">
        <v>54</v>
      </c>
      <c r="F5" s="61" t="s">
        <v>130</v>
      </c>
      <c r="G5" s="53" t="s">
        <v>131</v>
      </c>
      <c r="H5" s="61" t="s">
        <v>25</v>
      </c>
      <c r="I5" s="53" t="s">
        <v>26</v>
      </c>
      <c r="J5" s="61" t="s">
        <v>79</v>
      </c>
      <c r="K5" s="61" t="s">
        <v>80</v>
      </c>
      <c r="L5" s="61" t="s">
        <v>81</v>
      </c>
      <c r="M5" s="61" t="s">
        <v>27</v>
      </c>
      <c r="N5" s="70" t="s">
        <v>132</v>
      </c>
      <c r="O5" s="76"/>
      <c r="P5" s="68"/>
      <c r="Q5" s="61" t="s">
        <v>51</v>
      </c>
      <c r="R5" s="79" t="s">
        <v>133</v>
      </c>
      <c r="S5" s="61" t="s">
        <v>129</v>
      </c>
      <c r="T5" s="61" t="s">
        <v>54</v>
      </c>
      <c r="U5" s="61" t="s">
        <v>130</v>
      </c>
      <c r="V5" s="53" t="s">
        <v>131</v>
      </c>
      <c r="W5" s="61" t="s">
        <v>25</v>
      </c>
      <c r="X5" s="53" t="s">
        <v>26</v>
      </c>
      <c r="Y5" s="61" t="s">
        <v>79</v>
      </c>
      <c r="Z5" s="61" t="s">
        <v>80</v>
      </c>
      <c r="AA5" s="61" t="s">
        <v>81</v>
      </c>
      <c r="AB5" s="61" t="s">
        <v>27</v>
      </c>
      <c r="AC5" s="61" t="s">
        <v>132</v>
      </c>
    </row>
    <row r="6" spans="1:29" ht="15.75">
      <c r="A6" s="68"/>
      <c r="B6" s="69"/>
      <c r="C6" s="68"/>
      <c r="D6" s="70"/>
      <c r="E6" s="151" t="s">
        <v>29</v>
      </c>
      <c r="F6" s="151" t="s">
        <v>29</v>
      </c>
      <c r="G6" s="151" t="s">
        <v>29</v>
      </c>
      <c r="H6" s="151" t="s">
        <v>29</v>
      </c>
      <c r="I6" s="151" t="s">
        <v>29</v>
      </c>
      <c r="J6" s="151" t="s">
        <v>29</v>
      </c>
      <c r="K6" s="151" t="s">
        <v>29</v>
      </c>
      <c r="L6" s="151" t="s">
        <v>29</v>
      </c>
      <c r="M6" s="151" t="s">
        <v>29</v>
      </c>
      <c r="N6" s="151" t="s">
        <v>29</v>
      </c>
      <c r="O6" s="76"/>
      <c r="P6" s="68"/>
      <c r="Q6" s="70"/>
      <c r="R6" s="71"/>
      <c r="S6" s="70"/>
      <c r="T6" s="151" t="s">
        <v>29</v>
      </c>
      <c r="U6" s="151" t="s">
        <v>29</v>
      </c>
      <c r="V6" s="151" t="s">
        <v>29</v>
      </c>
      <c r="W6" s="151" t="s">
        <v>29</v>
      </c>
      <c r="X6" s="151" t="s">
        <v>29</v>
      </c>
      <c r="Y6" s="151" t="s">
        <v>29</v>
      </c>
      <c r="Z6" s="151" t="s">
        <v>29</v>
      </c>
      <c r="AA6" s="151" t="s">
        <v>29</v>
      </c>
      <c r="AB6" s="151" t="s">
        <v>29</v>
      </c>
      <c r="AC6" s="151" t="s">
        <v>29</v>
      </c>
    </row>
    <row r="7" spans="1:29" ht="24.95" customHeight="1">
      <c r="A7" s="195">
        <v>1</v>
      </c>
      <c r="B7" s="196" t="s">
        <v>90</v>
      </c>
      <c r="C7" s="68">
        <v>1</v>
      </c>
      <c r="D7" s="72" t="s">
        <v>134</v>
      </c>
      <c r="E7" s="72">
        <v>191539304.36989999</v>
      </c>
      <c r="F7" s="72">
        <v>0</v>
      </c>
      <c r="G7" s="72">
        <v>7729789.1019000001</v>
      </c>
      <c r="H7" s="72">
        <v>10833472.521299999</v>
      </c>
      <c r="I7" s="72">
        <v>21267110.573100001</v>
      </c>
      <c r="J7" s="72">
        <v>6616086.1213999996</v>
      </c>
      <c r="K7" s="72">
        <f>J7/2</f>
        <v>3308043.0606999998</v>
      </c>
      <c r="L7" s="72">
        <f>J7-K7</f>
        <v>3308043.0606999998</v>
      </c>
      <c r="M7" s="72">
        <v>199839326.2308</v>
      </c>
      <c r="N7" s="77">
        <f>E7+F7+G7+H7+I7+L7+M7</f>
        <v>434517045.85769999</v>
      </c>
      <c r="O7" s="76"/>
      <c r="P7" s="195">
        <v>19</v>
      </c>
      <c r="Q7" s="80">
        <v>26</v>
      </c>
      <c r="R7" s="201" t="s">
        <v>108</v>
      </c>
      <c r="S7" s="72" t="s">
        <v>135</v>
      </c>
      <c r="T7" s="72">
        <v>202769725.19150001</v>
      </c>
      <c r="U7" s="72">
        <v>0</v>
      </c>
      <c r="V7" s="72">
        <v>8183005.6612</v>
      </c>
      <c r="W7" s="72">
        <v>9967932.4801000003</v>
      </c>
      <c r="X7" s="72">
        <v>22514053.607500002</v>
      </c>
      <c r="Y7" s="72">
        <v>7004003.5336999996</v>
      </c>
      <c r="Z7" s="72">
        <v>0</v>
      </c>
      <c r="AA7" s="72">
        <f t="shared" ref="AA7:AA25" si="0">Y7-Z7</f>
        <v>7004003.5336999996</v>
      </c>
      <c r="AB7" s="72">
        <v>213089689.2392</v>
      </c>
      <c r="AC7" s="77">
        <f>T7+U7+V7+W7+X7+AA7+AB7</f>
        <v>463528409.71319997</v>
      </c>
    </row>
    <row r="8" spans="1:29" ht="24.95" customHeight="1">
      <c r="A8" s="195"/>
      <c r="B8" s="197"/>
      <c r="C8" s="68">
        <v>2</v>
      </c>
      <c r="D8" s="72" t="s">
        <v>136</v>
      </c>
      <c r="E8" s="72">
        <v>319558377.35829997</v>
      </c>
      <c r="F8" s="72">
        <v>0</v>
      </c>
      <c r="G8" s="72">
        <v>12896146.150699999</v>
      </c>
      <c r="H8" s="72">
        <v>17754704.172400001</v>
      </c>
      <c r="I8" s="72">
        <v>35481403.507200003</v>
      </c>
      <c r="J8" s="72">
        <v>11038077.8104</v>
      </c>
      <c r="K8" s="72">
        <f t="shared" ref="K8:K23" si="1">J8/2</f>
        <v>5519038.9051999999</v>
      </c>
      <c r="L8" s="72">
        <f t="shared" ref="L8:L23" si="2">J8-K8</f>
        <v>5519038.9051999999</v>
      </c>
      <c r="M8" s="72">
        <v>349707308.9285</v>
      </c>
      <c r="N8" s="77">
        <f t="shared" ref="N8:N71" si="3">E8+F8+G8+H8+I8+L8+M8</f>
        <v>740916979.0223</v>
      </c>
      <c r="O8" s="76"/>
      <c r="P8" s="195"/>
      <c r="Q8" s="80">
        <v>27</v>
      </c>
      <c r="R8" s="202"/>
      <c r="S8" s="72" t="s">
        <v>137</v>
      </c>
      <c r="T8" s="72">
        <v>198579224.748</v>
      </c>
      <c r="U8" s="72">
        <v>0</v>
      </c>
      <c r="V8" s="72">
        <v>8013893.1922000004</v>
      </c>
      <c r="W8" s="72">
        <v>10702642.252800001</v>
      </c>
      <c r="X8" s="72">
        <v>22048771.368999999</v>
      </c>
      <c r="Y8" s="72">
        <v>6859256.6793</v>
      </c>
      <c r="Z8" s="72">
        <v>0</v>
      </c>
      <c r="AA8" s="72">
        <f t="shared" si="0"/>
        <v>6859256.6793</v>
      </c>
      <c r="AB8" s="72">
        <v>228998631.03709999</v>
      </c>
      <c r="AC8" s="77">
        <f t="shared" ref="AC8:AC71" si="4">T8+U8+V8+W8+X8+AA8+AB8</f>
        <v>475202419.2784</v>
      </c>
    </row>
    <row r="9" spans="1:29" ht="24.95" customHeight="1">
      <c r="A9" s="195"/>
      <c r="B9" s="197"/>
      <c r="C9" s="68">
        <v>3</v>
      </c>
      <c r="D9" s="72" t="s">
        <v>138</v>
      </c>
      <c r="E9" s="72">
        <v>224844501.80379999</v>
      </c>
      <c r="F9" s="72">
        <v>0</v>
      </c>
      <c r="G9" s="72">
        <v>9073858.6809</v>
      </c>
      <c r="H9" s="72">
        <v>12205581.252699999</v>
      </c>
      <c r="I9" s="72">
        <v>24965073.8649</v>
      </c>
      <c r="J9" s="72">
        <v>7766503.0303999996</v>
      </c>
      <c r="K9" s="72">
        <f t="shared" si="1"/>
        <v>3883251.5151999998</v>
      </c>
      <c r="L9" s="72">
        <f t="shared" si="2"/>
        <v>3883251.5151999998</v>
      </c>
      <c r="M9" s="72">
        <v>229550102.86410001</v>
      </c>
      <c r="N9" s="77">
        <f t="shared" si="3"/>
        <v>504522369.98159999</v>
      </c>
      <c r="O9" s="76"/>
      <c r="P9" s="195"/>
      <c r="Q9" s="80">
        <v>28</v>
      </c>
      <c r="R9" s="202"/>
      <c r="S9" s="72" t="s">
        <v>139</v>
      </c>
      <c r="T9" s="72">
        <v>198758983.1277</v>
      </c>
      <c r="U9" s="72">
        <v>0</v>
      </c>
      <c r="V9" s="72">
        <v>8021147.5484999996</v>
      </c>
      <c r="W9" s="72">
        <v>10528104.1065</v>
      </c>
      <c r="X9" s="72">
        <v>22068730.412700001</v>
      </c>
      <c r="Y9" s="72">
        <v>6865465.8327000001</v>
      </c>
      <c r="Z9" s="72">
        <v>0</v>
      </c>
      <c r="AA9" s="72">
        <f t="shared" si="0"/>
        <v>6865465.8327000001</v>
      </c>
      <c r="AB9" s="72">
        <v>225219292.15540001</v>
      </c>
      <c r="AC9" s="77">
        <f t="shared" si="4"/>
        <v>471461723.18349999</v>
      </c>
    </row>
    <row r="10" spans="1:29" ht="24.95" customHeight="1">
      <c r="A10" s="195"/>
      <c r="B10" s="197"/>
      <c r="C10" s="68">
        <v>4</v>
      </c>
      <c r="D10" s="72" t="s">
        <v>140</v>
      </c>
      <c r="E10" s="72">
        <v>229092195.36059999</v>
      </c>
      <c r="F10" s="72">
        <v>0</v>
      </c>
      <c r="G10" s="72">
        <v>9245279.2436999995</v>
      </c>
      <c r="H10" s="72">
        <v>12684806.3836</v>
      </c>
      <c r="I10" s="72">
        <v>25436706.4045</v>
      </c>
      <c r="J10" s="72">
        <v>7913225.4302000003</v>
      </c>
      <c r="K10" s="72">
        <f t="shared" si="1"/>
        <v>3956612.7151000001</v>
      </c>
      <c r="L10" s="72">
        <f t="shared" si="2"/>
        <v>3956612.7151000001</v>
      </c>
      <c r="M10" s="72">
        <v>239926941.4456</v>
      </c>
      <c r="N10" s="77">
        <f t="shared" si="3"/>
        <v>520342541.55309999</v>
      </c>
      <c r="O10" s="76"/>
      <c r="P10" s="195"/>
      <c r="Q10" s="80">
        <v>29</v>
      </c>
      <c r="R10" s="202"/>
      <c r="S10" s="72" t="s">
        <v>141</v>
      </c>
      <c r="T10" s="72">
        <v>235562379.32460001</v>
      </c>
      <c r="U10" s="72">
        <v>0</v>
      </c>
      <c r="V10" s="72">
        <v>9506390.9650999997</v>
      </c>
      <c r="W10" s="72">
        <v>12404662.647</v>
      </c>
      <c r="X10" s="72">
        <v>26155107.874299999</v>
      </c>
      <c r="Y10" s="72">
        <v>8136716.3448999999</v>
      </c>
      <c r="Z10" s="72">
        <v>0</v>
      </c>
      <c r="AA10" s="72">
        <f t="shared" si="0"/>
        <v>8136716.3448999999</v>
      </c>
      <c r="AB10" s="72">
        <v>265853106.63460001</v>
      </c>
      <c r="AC10" s="77">
        <f t="shared" si="4"/>
        <v>557618363.79050004</v>
      </c>
    </row>
    <row r="11" spans="1:29" ht="24.95" customHeight="1">
      <c r="A11" s="195"/>
      <c r="B11" s="197"/>
      <c r="C11" s="68">
        <v>5</v>
      </c>
      <c r="D11" s="72" t="s">
        <v>142</v>
      </c>
      <c r="E11" s="72">
        <v>208518765.73089999</v>
      </c>
      <c r="F11" s="72">
        <v>0</v>
      </c>
      <c r="G11" s="72">
        <v>8415014.8095999993</v>
      </c>
      <c r="H11" s="72">
        <v>11500843.560699999</v>
      </c>
      <c r="I11" s="72">
        <v>23152384.634399999</v>
      </c>
      <c r="J11" s="72">
        <v>7202584.9551999997</v>
      </c>
      <c r="K11" s="72">
        <f t="shared" si="1"/>
        <v>3601292.4775999999</v>
      </c>
      <c r="L11" s="72">
        <f t="shared" si="2"/>
        <v>3601292.4775999999</v>
      </c>
      <c r="M11" s="72">
        <v>214290157.59020001</v>
      </c>
      <c r="N11" s="77">
        <f t="shared" si="3"/>
        <v>469478458.80339998</v>
      </c>
      <c r="O11" s="76"/>
      <c r="P11" s="195"/>
      <c r="Q11" s="80">
        <v>30</v>
      </c>
      <c r="R11" s="202"/>
      <c r="S11" s="72" t="s">
        <v>143</v>
      </c>
      <c r="T11" s="72">
        <v>237405178.56470001</v>
      </c>
      <c r="U11" s="72">
        <v>0</v>
      </c>
      <c r="V11" s="72">
        <v>9580759.2497000005</v>
      </c>
      <c r="W11" s="72">
        <v>12216407.351299999</v>
      </c>
      <c r="X11" s="72">
        <v>26359718.699900001</v>
      </c>
      <c r="Y11" s="72">
        <v>8200369.6953999996</v>
      </c>
      <c r="Z11" s="72">
        <v>0</v>
      </c>
      <c r="AA11" s="72">
        <f t="shared" si="0"/>
        <v>8200369.6953999996</v>
      </c>
      <c r="AB11" s="72">
        <v>261776745.25619999</v>
      </c>
      <c r="AC11" s="77">
        <f t="shared" si="4"/>
        <v>555539178.81719995</v>
      </c>
    </row>
    <row r="12" spans="1:29" ht="24.95" customHeight="1">
      <c r="A12" s="195"/>
      <c r="B12" s="197"/>
      <c r="C12" s="68">
        <v>6</v>
      </c>
      <c r="D12" s="72" t="s">
        <v>144</v>
      </c>
      <c r="E12" s="72">
        <v>215345987.13909999</v>
      </c>
      <c r="F12" s="72">
        <v>0</v>
      </c>
      <c r="G12" s="72">
        <v>8690535.1882000007</v>
      </c>
      <c r="H12" s="72">
        <v>11845216.205600001</v>
      </c>
      <c r="I12" s="72">
        <v>23910428.906599998</v>
      </c>
      <c r="J12" s="72">
        <v>7438408.5369999995</v>
      </c>
      <c r="K12" s="72">
        <f t="shared" si="1"/>
        <v>3719204.2684999998</v>
      </c>
      <c r="L12" s="72">
        <f t="shared" si="2"/>
        <v>3719204.2684999998</v>
      </c>
      <c r="M12" s="72">
        <v>221746985.5341</v>
      </c>
      <c r="N12" s="77">
        <f t="shared" si="3"/>
        <v>485258357.2421</v>
      </c>
      <c r="O12" s="76"/>
      <c r="P12" s="195"/>
      <c r="Q12" s="80">
        <v>31</v>
      </c>
      <c r="R12" s="202"/>
      <c r="S12" s="72" t="s">
        <v>114</v>
      </c>
      <c r="T12" s="72">
        <v>410467262.1796</v>
      </c>
      <c r="U12" s="72">
        <v>0</v>
      </c>
      <c r="V12" s="72">
        <v>16564878.839600001</v>
      </c>
      <c r="W12" s="72">
        <v>20592728.830400001</v>
      </c>
      <c r="X12" s="72">
        <v>45575255.063900001</v>
      </c>
      <c r="Y12" s="72">
        <v>14178221.8825</v>
      </c>
      <c r="Z12" s="72">
        <v>0</v>
      </c>
      <c r="AA12" s="72">
        <f t="shared" si="0"/>
        <v>14178221.8825</v>
      </c>
      <c r="AB12" s="72">
        <v>443152324.89039999</v>
      </c>
      <c r="AC12" s="77">
        <f t="shared" si="4"/>
        <v>950530671.68640006</v>
      </c>
    </row>
    <row r="13" spans="1:29" ht="24.95" customHeight="1">
      <c r="A13" s="195"/>
      <c r="B13" s="197"/>
      <c r="C13" s="68">
        <v>7</v>
      </c>
      <c r="D13" s="72" t="s">
        <v>145</v>
      </c>
      <c r="E13" s="72">
        <v>208943286.9666</v>
      </c>
      <c r="F13" s="72">
        <v>0</v>
      </c>
      <c r="G13" s="72">
        <v>8432146.8528000005</v>
      </c>
      <c r="H13" s="72">
        <v>11430157.580399999</v>
      </c>
      <c r="I13" s="72">
        <v>23199520.3389</v>
      </c>
      <c r="J13" s="72">
        <v>7217248.6248000003</v>
      </c>
      <c r="K13" s="72">
        <f t="shared" si="1"/>
        <v>3608624.3124000002</v>
      </c>
      <c r="L13" s="72">
        <f t="shared" si="2"/>
        <v>3608624.3124000002</v>
      </c>
      <c r="M13" s="72">
        <v>212759567.9779</v>
      </c>
      <c r="N13" s="77">
        <f t="shared" si="3"/>
        <v>468373304.02899998</v>
      </c>
      <c r="O13" s="76"/>
      <c r="P13" s="195"/>
      <c r="Q13" s="80">
        <v>32</v>
      </c>
      <c r="R13" s="202"/>
      <c r="S13" s="72" t="s">
        <v>146</v>
      </c>
      <c r="T13" s="72">
        <v>205593988.42840001</v>
      </c>
      <c r="U13" s="72">
        <v>0</v>
      </c>
      <c r="V13" s="72">
        <v>8296982.0549999997</v>
      </c>
      <c r="W13" s="72">
        <v>10720975.540200001</v>
      </c>
      <c r="X13" s="72">
        <v>22827638.951000001</v>
      </c>
      <c r="Y13" s="72">
        <v>7101558.2829999998</v>
      </c>
      <c r="Z13" s="72">
        <v>0</v>
      </c>
      <c r="AA13" s="72">
        <f t="shared" si="0"/>
        <v>7101558.2829999998</v>
      </c>
      <c r="AB13" s="72">
        <v>229395608.4729</v>
      </c>
      <c r="AC13" s="77">
        <f t="shared" si="4"/>
        <v>483936751.73049998</v>
      </c>
    </row>
    <row r="14" spans="1:29" ht="24.95" customHeight="1">
      <c r="A14" s="195"/>
      <c r="B14" s="197"/>
      <c r="C14" s="68">
        <v>8</v>
      </c>
      <c r="D14" s="72" t="s">
        <v>147</v>
      </c>
      <c r="E14" s="72">
        <v>203732733.63949999</v>
      </c>
      <c r="F14" s="72">
        <v>0</v>
      </c>
      <c r="G14" s="72">
        <v>8221868.9754999997</v>
      </c>
      <c r="H14" s="72">
        <v>10985608.177999999</v>
      </c>
      <c r="I14" s="72">
        <v>22620978.957400002</v>
      </c>
      <c r="J14" s="72">
        <v>7037267.4472000003</v>
      </c>
      <c r="K14" s="72">
        <f t="shared" si="1"/>
        <v>3518633.7236000001</v>
      </c>
      <c r="L14" s="72">
        <f t="shared" si="2"/>
        <v>3518633.7236000001</v>
      </c>
      <c r="M14" s="72">
        <v>203133575.73980001</v>
      </c>
      <c r="N14" s="77">
        <f t="shared" si="3"/>
        <v>452213399.21380001</v>
      </c>
      <c r="O14" s="76"/>
      <c r="P14" s="195"/>
      <c r="Q14" s="80">
        <v>33</v>
      </c>
      <c r="R14" s="202"/>
      <c r="S14" s="72" t="s">
        <v>148</v>
      </c>
      <c r="T14" s="72">
        <v>203470418.03420001</v>
      </c>
      <c r="U14" s="72">
        <v>0</v>
      </c>
      <c r="V14" s="72">
        <v>8211282.9274000004</v>
      </c>
      <c r="W14" s="72">
        <v>9831679.8384000007</v>
      </c>
      <c r="X14" s="72">
        <v>22591853.368799999</v>
      </c>
      <c r="Y14" s="72">
        <v>7028206.6299000001</v>
      </c>
      <c r="Z14" s="72">
        <v>0</v>
      </c>
      <c r="AA14" s="72">
        <f t="shared" si="0"/>
        <v>7028206.6299000001</v>
      </c>
      <c r="AB14" s="72">
        <v>210139360.51589999</v>
      </c>
      <c r="AC14" s="77">
        <f t="shared" si="4"/>
        <v>461272801.31459999</v>
      </c>
    </row>
    <row r="15" spans="1:29" ht="24.95" customHeight="1">
      <c r="A15" s="195"/>
      <c r="B15" s="197"/>
      <c r="C15" s="68">
        <v>9</v>
      </c>
      <c r="D15" s="72" t="s">
        <v>149</v>
      </c>
      <c r="E15" s="72">
        <v>219798606.95480001</v>
      </c>
      <c r="F15" s="72">
        <v>0</v>
      </c>
      <c r="G15" s="72">
        <v>8870225.7861000001</v>
      </c>
      <c r="H15" s="72">
        <v>12068234.739399999</v>
      </c>
      <c r="I15" s="72">
        <v>24404814.9454</v>
      </c>
      <c r="J15" s="72">
        <v>7592209.4305999996</v>
      </c>
      <c r="K15" s="72">
        <f t="shared" si="1"/>
        <v>3796104.7152999998</v>
      </c>
      <c r="L15" s="72">
        <f t="shared" si="2"/>
        <v>3796104.7152999998</v>
      </c>
      <c r="M15" s="72">
        <v>226576088.13620001</v>
      </c>
      <c r="N15" s="77">
        <f t="shared" si="3"/>
        <v>495514075.27719998</v>
      </c>
      <c r="O15" s="76"/>
      <c r="P15" s="195"/>
      <c r="Q15" s="80">
        <v>34</v>
      </c>
      <c r="R15" s="202"/>
      <c r="S15" s="72" t="s">
        <v>150</v>
      </c>
      <c r="T15" s="72">
        <v>243559243.6717</v>
      </c>
      <c r="U15" s="72">
        <v>0</v>
      </c>
      <c r="V15" s="72">
        <v>9829113.6307999995</v>
      </c>
      <c r="W15" s="72">
        <v>12521553.762</v>
      </c>
      <c r="X15" s="72">
        <v>27043020.665100001</v>
      </c>
      <c r="Y15" s="72">
        <v>8412941.3389999997</v>
      </c>
      <c r="Z15" s="72">
        <v>0</v>
      </c>
      <c r="AA15" s="72">
        <f t="shared" si="0"/>
        <v>8412941.3389999997</v>
      </c>
      <c r="AB15" s="72">
        <v>268384193.07789999</v>
      </c>
      <c r="AC15" s="77">
        <f t="shared" si="4"/>
        <v>569750066.14649999</v>
      </c>
    </row>
    <row r="16" spans="1:29" ht="24.95" customHeight="1">
      <c r="A16" s="195"/>
      <c r="B16" s="197"/>
      <c r="C16" s="68">
        <v>10</v>
      </c>
      <c r="D16" s="72" t="s">
        <v>151</v>
      </c>
      <c r="E16" s="72">
        <v>223051111.6787</v>
      </c>
      <c r="F16" s="72">
        <v>0</v>
      </c>
      <c r="G16" s="72">
        <v>9001484.3581000008</v>
      </c>
      <c r="H16" s="72">
        <v>12451330.4376</v>
      </c>
      <c r="I16" s="72">
        <v>24765949.062600002</v>
      </c>
      <c r="J16" s="72">
        <v>7704556.3530000001</v>
      </c>
      <c r="K16" s="72">
        <f t="shared" si="1"/>
        <v>3852278.1765000001</v>
      </c>
      <c r="L16" s="72">
        <f t="shared" si="2"/>
        <v>3852278.1765000001</v>
      </c>
      <c r="M16" s="72">
        <v>234871400.64030001</v>
      </c>
      <c r="N16" s="77">
        <f t="shared" si="3"/>
        <v>507993554.3538</v>
      </c>
      <c r="O16" s="76"/>
      <c r="P16" s="195"/>
      <c r="Q16" s="80">
        <v>35</v>
      </c>
      <c r="R16" s="202"/>
      <c r="S16" s="72" t="s">
        <v>152</v>
      </c>
      <c r="T16" s="72">
        <v>200959851.70840001</v>
      </c>
      <c r="U16" s="72">
        <v>0</v>
      </c>
      <c r="V16" s="72">
        <v>8109966.1335000005</v>
      </c>
      <c r="W16" s="72">
        <v>10615263.7925</v>
      </c>
      <c r="X16" s="72">
        <v>22313098.614999998</v>
      </c>
      <c r="Y16" s="72">
        <v>6941487.4937000005</v>
      </c>
      <c r="Z16" s="72">
        <v>0</v>
      </c>
      <c r="AA16" s="72">
        <f t="shared" si="0"/>
        <v>6941487.4937000005</v>
      </c>
      <c r="AB16" s="72">
        <v>227106592.99579999</v>
      </c>
      <c r="AC16" s="77">
        <f t="shared" si="4"/>
        <v>476046260.73890001</v>
      </c>
    </row>
    <row r="17" spans="1:29" ht="24.95" customHeight="1">
      <c r="A17" s="195"/>
      <c r="B17" s="197"/>
      <c r="C17" s="68">
        <v>11</v>
      </c>
      <c r="D17" s="72" t="s">
        <v>153</v>
      </c>
      <c r="E17" s="72">
        <v>243924232.1629</v>
      </c>
      <c r="F17" s="72">
        <v>0</v>
      </c>
      <c r="G17" s="72">
        <v>9843843.1614999995</v>
      </c>
      <c r="H17" s="72">
        <v>13845032.193600001</v>
      </c>
      <c r="I17" s="72">
        <v>27083546.293200001</v>
      </c>
      <c r="J17" s="72">
        <v>8425548.6484999992</v>
      </c>
      <c r="K17" s="72">
        <f t="shared" si="1"/>
        <v>4212774.3242499996</v>
      </c>
      <c r="L17" s="72">
        <f t="shared" si="2"/>
        <v>4212774.3242499996</v>
      </c>
      <c r="M17" s="72">
        <v>265049739.0029</v>
      </c>
      <c r="N17" s="77">
        <f t="shared" si="3"/>
        <v>563959167.13835001</v>
      </c>
      <c r="O17" s="76"/>
      <c r="P17" s="195"/>
      <c r="Q17" s="80">
        <v>36</v>
      </c>
      <c r="R17" s="202"/>
      <c r="S17" s="72" t="s">
        <v>154</v>
      </c>
      <c r="T17" s="72">
        <v>254351428.72670001</v>
      </c>
      <c r="U17" s="72">
        <v>0</v>
      </c>
      <c r="V17" s="72">
        <v>10264644.6812</v>
      </c>
      <c r="W17" s="72">
        <v>13088594.901900001</v>
      </c>
      <c r="X17" s="72">
        <v>28241305.2348</v>
      </c>
      <c r="Y17" s="72">
        <v>8785721.3592000008</v>
      </c>
      <c r="Z17" s="72">
        <v>0</v>
      </c>
      <c r="AA17" s="72">
        <f t="shared" si="0"/>
        <v>8785721.3592000008</v>
      </c>
      <c r="AB17" s="72">
        <v>280662544.10250002</v>
      </c>
      <c r="AC17" s="77">
        <f t="shared" si="4"/>
        <v>595394239.00629997</v>
      </c>
    </row>
    <row r="18" spans="1:29" ht="24.95" customHeight="1">
      <c r="A18" s="195"/>
      <c r="B18" s="197"/>
      <c r="C18" s="68">
        <v>12</v>
      </c>
      <c r="D18" s="72" t="s">
        <v>155</v>
      </c>
      <c r="E18" s="72">
        <v>234855673.52689999</v>
      </c>
      <c r="F18" s="72">
        <v>0</v>
      </c>
      <c r="G18" s="72">
        <v>9477871.0392000005</v>
      </c>
      <c r="H18" s="72">
        <v>13286895.168199999</v>
      </c>
      <c r="I18" s="72">
        <v>26076640.478799999</v>
      </c>
      <c r="J18" s="72">
        <v>8112305.5514000002</v>
      </c>
      <c r="K18" s="72">
        <f t="shared" si="1"/>
        <v>4056152.7757000001</v>
      </c>
      <c r="L18" s="72">
        <f t="shared" si="2"/>
        <v>4056152.7757000001</v>
      </c>
      <c r="M18" s="72">
        <v>252964192.05509999</v>
      </c>
      <c r="N18" s="77">
        <f t="shared" si="3"/>
        <v>540717425.04390001</v>
      </c>
      <c r="O18" s="76"/>
      <c r="P18" s="195"/>
      <c r="Q18" s="80">
        <v>37</v>
      </c>
      <c r="R18" s="202"/>
      <c r="S18" s="72" t="s">
        <v>156</v>
      </c>
      <c r="T18" s="72">
        <v>223361330.03940001</v>
      </c>
      <c r="U18" s="72">
        <v>0</v>
      </c>
      <c r="V18" s="72">
        <v>9014003.5770999994</v>
      </c>
      <c r="W18" s="72">
        <v>11974639.858899999</v>
      </c>
      <c r="X18" s="72">
        <v>24800393.4197</v>
      </c>
      <c r="Y18" s="72">
        <v>7715271.8110999996</v>
      </c>
      <c r="Z18" s="72">
        <v>0</v>
      </c>
      <c r="AA18" s="72">
        <f t="shared" si="0"/>
        <v>7715271.8110999996</v>
      </c>
      <c r="AB18" s="72">
        <v>256541664.53650001</v>
      </c>
      <c r="AC18" s="77">
        <f t="shared" si="4"/>
        <v>533407303.24269998</v>
      </c>
    </row>
    <row r="19" spans="1:29" ht="24.95" customHeight="1">
      <c r="A19" s="195"/>
      <c r="B19" s="197"/>
      <c r="C19" s="68">
        <v>13</v>
      </c>
      <c r="D19" s="72" t="s">
        <v>157</v>
      </c>
      <c r="E19" s="72">
        <v>179340972.66319999</v>
      </c>
      <c r="F19" s="72">
        <v>0</v>
      </c>
      <c r="G19" s="72">
        <v>7237511.3848999999</v>
      </c>
      <c r="H19" s="72">
        <v>10289380.8068</v>
      </c>
      <c r="I19" s="72">
        <v>19912697.8583</v>
      </c>
      <c r="J19" s="72">
        <v>6194735.4572000001</v>
      </c>
      <c r="K19" s="72">
        <f t="shared" si="1"/>
        <v>3097367.7286</v>
      </c>
      <c r="L19" s="72">
        <f t="shared" si="2"/>
        <v>3097367.7286</v>
      </c>
      <c r="M19" s="72">
        <v>188057907.58109999</v>
      </c>
      <c r="N19" s="77">
        <f t="shared" si="3"/>
        <v>407935838.02289999</v>
      </c>
      <c r="O19" s="76"/>
      <c r="P19" s="195"/>
      <c r="Q19" s="80">
        <v>38</v>
      </c>
      <c r="R19" s="202"/>
      <c r="S19" s="72" t="s">
        <v>158</v>
      </c>
      <c r="T19" s="72">
        <v>232263090.37850001</v>
      </c>
      <c r="U19" s="72">
        <v>0</v>
      </c>
      <c r="V19" s="72">
        <v>9373244.3619999997</v>
      </c>
      <c r="W19" s="72">
        <v>12382085.138</v>
      </c>
      <c r="X19" s="72">
        <v>25788779.182300001</v>
      </c>
      <c r="Y19" s="72">
        <v>8022753.4177999999</v>
      </c>
      <c r="Z19" s="72">
        <v>0</v>
      </c>
      <c r="AA19" s="72">
        <f t="shared" si="0"/>
        <v>8022753.4177999999</v>
      </c>
      <c r="AB19" s="72">
        <v>265364227.50119999</v>
      </c>
      <c r="AC19" s="77">
        <f t="shared" si="4"/>
        <v>553194179.97979999</v>
      </c>
    </row>
    <row r="20" spans="1:29" ht="24.95" customHeight="1">
      <c r="A20" s="195"/>
      <c r="B20" s="197"/>
      <c r="C20" s="68">
        <v>14</v>
      </c>
      <c r="D20" s="72" t="s">
        <v>159</v>
      </c>
      <c r="E20" s="72">
        <v>169452722.91710001</v>
      </c>
      <c r="F20" s="72">
        <v>0</v>
      </c>
      <c r="G20" s="72">
        <v>6838459.6843999997</v>
      </c>
      <c r="H20" s="72">
        <v>9769726.1830000002</v>
      </c>
      <c r="I20" s="72">
        <v>18814779.593400002</v>
      </c>
      <c r="J20" s="72">
        <v>5853178.8657999998</v>
      </c>
      <c r="K20" s="72">
        <f t="shared" si="1"/>
        <v>2926589.4328999999</v>
      </c>
      <c r="L20" s="72">
        <f t="shared" si="2"/>
        <v>2926589.4328999999</v>
      </c>
      <c r="M20" s="72">
        <v>176805634.27239999</v>
      </c>
      <c r="N20" s="77">
        <f t="shared" si="3"/>
        <v>384607912.08319998</v>
      </c>
      <c r="O20" s="76"/>
      <c r="P20" s="195"/>
      <c r="Q20" s="80">
        <v>39</v>
      </c>
      <c r="R20" s="202"/>
      <c r="S20" s="72" t="s">
        <v>160</v>
      </c>
      <c r="T20" s="72">
        <v>182849935.8353</v>
      </c>
      <c r="U20" s="72">
        <v>0</v>
      </c>
      <c r="V20" s="72">
        <v>7379119.6327</v>
      </c>
      <c r="W20" s="72">
        <v>9677312.6837000009</v>
      </c>
      <c r="X20" s="72">
        <v>20302307.228700001</v>
      </c>
      <c r="Y20" s="72">
        <v>6315940.8810000001</v>
      </c>
      <c r="Z20" s="72">
        <v>0</v>
      </c>
      <c r="AA20" s="72">
        <f t="shared" si="0"/>
        <v>6315940.8810000001</v>
      </c>
      <c r="AB20" s="72">
        <v>206796791.55759999</v>
      </c>
      <c r="AC20" s="77">
        <f t="shared" si="4"/>
        <v>433321407.81900001</v>
      </c>
    </row>
    <row r="21" spans="1:29" ht="24.95" customHeight="1">
      <c r="A21" s="195"/>
      <c r="B21" s="197"/>
      <c r="C21" s="68">
        <v>15</v>
      </c>
      <c r="D21" s="72" t="s">
        <v>161</v>
      </c>
      <c r="E21" s="72">
        <v>176449919.6943</v>
      </c>
      <c r="F21" s="72">
        <v>0</v>
      </c>
      <c r="G21" s="72">
        <v>7120839.6146</v>
      </c>
      <c r="H21" s="72">
        <v>10419267.115900001</v>
      </c>
      <c r="I21" s="72">
        <v>19591696.675999999</v>
      </c>
      <c r="J21" s="72">
        <v>6094873.6794999996</v>
      </c>
      <c r="K21" s="72">
        <f t="shared" si="1"/>
        <v>3047436.8397499998</v>
      </c>
      <c r="L21" s="72">
        <f t="shared" si="2"/>
        <v>3047436.8397499998</v>
      </c>
      <c r="M21" s="72">
        <v>190870383.7581</v>
      </c>
      <c r="N21" s="77">
        <f t="shared" si="3"/>
        <v>407499543.69865</v>
      </c>
      <c r="O21" s="76"/>
      <c r="P21" s="195"/>
      <c r="Q21" s="80">
        <v>40</v>
      </c>
      <c r="R21" s="202"/>
      <c r="S21" s="72" t="s">
        <v>162</v>
      </c>
      <c r="T21" s="72">
        <v>201598547.8044</v>
      </c>
      <c r="U21" s="72">
        <v>0</v>
      </c>
      <c r="V21" s="72">
        <v>8135741.4495999999</v>
      </c>
      <c r="W21" s="72">
        <v>10988777.1757</v>
      </c>
      <c r="X21" s="72">
        <v>22384014.715</v>
      </c>
      <c r="Y21" s="72">
        <v>6963549.1190999998</v>
      </c>
      <c r="Z21" s="72">
        <v>0</v>
      </c>
      <c r="AA21" s="72">
        <f t="shared" si="0"/>
        <v>6963549.1190999998</v>
      </c>
      <c r="AB21" s="72">
        <v>235194416.1002</v>
      </c>
      <c r="AC21" s="77">
        <f t="shared" si="4"/>
        <v>485265046.36400002</v>
      </c>
    </row>
    <row r="22" spans="1:29" ht="24.95" customHeight="1">
      <c r="A22" s="195"/>
      <c r="B22" s="197"/>
      <c r="C22" s="68">
        <v>16</v>
      </c>
      <c r="D22" s="72" t="s">
        <v>163</v>
      </c>
      <c r="E22" s="72">
        <v>263029929.30739999</v>
      </c>
      <c r="F22" s="72">
        <v>0</v>
      </c>
      <c r="G22" s="72">
        <v>10614875.561699999</v>
      </c>
      <c r="H22" s="72">
        <v>13309385.1675</v>
      </c>
      <c r="I22" s="72">
        <v>29204901.881700002</v>
      </c>
      <c r="J22" s="72">
        <v>9085491.2025000006</v>
      </c>
      <c r="K22" s="72">
        <f t="shared" si="1"/>
        <v>4542745.6012500003</v>
      </c>
      <c r="L22" s="72">
        <f t="shared" si="2"/>
        <v>4542745.6012500003</v>
      </c>
      <c r="M22" s="72">
        <v>253451176.30809999</v>
      </c>
      <c r="N22" s="77">
        <f t="shared" si="3"/>
        <v>574153013.82764995</v>
      </c>
      <c r="O22" s="76"/>
      <c r="P22" s="195"/>
      <c r="Q22" s="80">
        <v>41</v>
      </c>
      <c r="R22" s="202"/>
      <c r="S22" s="72" t="s">
        <v>164</v>
      </c>
      <c r="T22" s="72">
        <v>248578169.0406</v>
      </c>
      <c r="U22" s="72">
        <v>0</v>
      </c>
      <c r="V22" s="72">
        <v>10031658.1412</v>
      </c>
      <c r="W22" s="72">
        <v>12609063.4869</v>
      </c>
      <c r="X22" s="72">
        <v>27600285.092599999</v>
      </c>
      <c r="Y22" s="72">
        <v>8586303.3682000004</v>
      </c>
      <c r="Z22" s="72">
        <v>0</v>
      </c>
      <c r="AA22" s="72">
        <f t="shared" si="0"/>
        <v>8586303.3682000004</v>
      </c>
      <c r="AB22" s="72">
        <v>270279073.43970001</v>
      </c>
      <c r="AC22" s="77">
        <f t="shared" si="4"/>
        <v>577684552.56920004</v>
      </c>
    </row>
    <row r="23" spans="1:29" ht="24.95" customHeight="1">
      <c r="A23" s="195"/>
      <c r="B23" s="198"/>
      <c r="C23" s="68">
        <v>17</v>
      </c>
      <c r="D23" s="72" t="s">
        <v>165</v>
      </c>
      <c r="E23" s="72">
        <v>227273288.8504</v>
      </c>
      <c r="F23" s="72">
        <v>0</v>
      </c>
      <c r="G23" s="72">
        <v>9171875.1777999997</v>
      </c>
      <c r="H23" s="72">
        <v>11513466.838500001</v>
      </c>
      <c r="I23" s="72">
        <v>25234748.451200001</v>
      </c>
      <c r="J23" s="72">
        <v>7850397.3743000003</v>
      </c>
      <c r="K23" s="72">
        <f t="shared" si="1"/>
        <v>3925198.6871500001</v>
      </c>
      <c r="L23" s="72">
        <f t="shared" si="2"/>
        <v>3925198.6871500001</v>
      </c>
      <c r="M23" s="72">
        <v>214563494.08239999</v>
      </c>
      <c r="N23" s="77">
        <f t="shared" si="3"/>
        <v>491682072.08745003</v>
      </c>
      <c r="O23" s="76"/>
      <c r="P23" s="195"/>
      <c r="Q23" s="80">
        <v>42</v>
      </c>
      <c r="R23" s="202"/>
      <c r="S23" s="72" t="s">
        <v>166</v>
      </c>
      <c r="T23" s="72">
        <v>290630557.40750003</v>
      </c>
      <c r="U23" s="72">
        <v>0</v>
      </c>
      <c r="V23" s="72">
        <v>11728730.6787</v>
      </c>
      <c r="W23" s="72">
        <v>15626289.413899999</v>
      </c>
      <c r="X23" s="72">
        <v>32269471.901000001</v>
      </c>
      <c r="Y23" s="72">
        <v>10038862.7996</v>
      </c>
      <c r="Z23" s="72">
        <v>0</v>
      </c>
      <c r="AA23" s="72">
        <f t="shared" si="0"/>
        <v>10038862.7996</v>
      </c>
      <c r="AB23" s="72">
        <v>335612179.71530002</v>
      </c>
      <c r="AC23" s="77">
        <f t="shared" si="4"/>
        <v>695906091.91600001</v>
      </c>
    </row>
    <row r="24" spans="1:29" ht="24.95" customHeight="1">
      <c r="A24" s="68" t="s">
        <v>167</v>
      </c>
      <c r="B24" s="190" t="s">
        <v>168</v>
      </c>
      <c r="C24" s="191"/>
      <c r="D24" s="73"/>
      <c r="E24" s="73">
        <f>SUM(E7:E23)</f>
        <v>3738751610.1244001</v>
      </c>
      <c r="F24" s="72">
        <f t="shared" ref="F24:N24" si="5">SUM(F7:F23)</f>
        <v>0</v>
      </c>
      <c r="G24" s="73">
        <f t="shared" si="5"/>
        <v>150881624.77160001</v>
      </c>
      <c r="H24" s="73">
        <f t="shared" si="5"/>
        <v>206193108.5052</v>
      </c>
      <c r="I24" s="73">
        <f t="shared" si="5"/>
        <v>415123382.42760003</v>
      </c>
      <c r="J24" s="73">
        <f t="shared" si="5"/>
        <v>129142698.5194</v>
      </c>
      <c r="K24" s="73">
        <f t="shared" si="5"/>
        <v>64571349.2597</v>
      </c>
      <c r="L24" s="73">
        <f t="shared" si="5"/>
        <v>64571349.2597</v>
      </c>
      <c r="M24" s="73">
        <f t="shared" si="5"/>
        <v>3874163982.1476002</v>
      </c>
      <c r="N24" s="73">
        <f t="shared" si="5"/>
        <v>8449685057.2361002</v>
      </c>
      <c r="O24" s="76"/>
      <c r="P24" s="195"/>
      <c r="Q24" s="80">
        <v>43</v>
      </c>
      <c r="R24" s="202"/>
      <c r="S24" s="72" t="s">
        <v>169</v>
      </c>
      <c r="T24" s="72">
        <v>189666074.77950001</v>
      </c>
      <c r="U24" s="72">
        <v>0</v>
      </c>
      <c r="V24" s="72">
        <v>7654192.7655999996</v>
      </c>
      <c r="W24" s="72">
        <v>10356672.555400001</v>
      </c>
      <c r="X24" s="72">
        <v>21059120.986000001</v>
      </c>
      <c r="Y24" s="72">
        <v>6551381.6560000004</v>
      </c>
      <c r="Z24" s="72">
        <v>0</v>
      </c>
      <c r="AA24" s="72">
        <f t="shared" si="0"/>
        <v>6551381.6560000004</v>
      </c>
      <c r="AB24" s="72">
        <v>221507221.5266</v>
      </c>
      <c r="AC24" s="77">
        <f t="shared" si="4"/>
        <v>456794664.26910001</v>
      </c>
    </row>
    <row r="25" spans="1:29" ht="24.95" customHeight="1">
      <c r="A25" s="195">
        <v>2</v>
      </c>
      <c r="B25" s="196" t="s">
        <v>170</v>
      </c>
      <c r="C25" s="68">
        <v>1</v>
      </c>
      <c r="D25" s="72" t="s">
        <v>171</v>
      </c>
      <c r="E25" s="72">
        <v>233076173.76800001</v>
      </c>
      <c r="F25" s="72">
        <v>0</v>
      </c>
      <c r="G25" s="72">
        <v>9406057.2782000005</v>
      </c>
      <c r="H25" s="72">
        <v>11115079.006999999</v>
      </c>
      <c r="I25" s="72">
        <v>25879057.9604</v>
      </c>
      <c r="J25" s="72">
        <v>8050838.6700999998</v>
      </c>
      <c r="K25" s="72">
        <v>0</v>
      </c>
      <c r="L25" s="72">
        <f>J25-K25</f>
        <v>8050838.6700999998</v>
      </c>
      <c r="M25" s="72">
        <v>264622196.97870001</v>
      </c>
      <c r="N25" s="77">
        <f t="shared" si="3"/>
        <v>552149403.66240001</v>
      </c>
      <c r="O25" s="76"/>
      <c r="P25" s="195"/>
      <c r="Q25" s="80">
        <v>44</v>
      </c>
      <c r="R25" s="203"/>
      <c r="S25" s="72" t="s">
        <v>172</v>
      </c>
      <c r="T25" s="72">
        <v>223020901.73300001</v>
      </c>
      <c r="U25" s="72">
        <v>0</v>
      </c>
      <c r="V25" s="72">
        <v>9000265.2008999996</v>
      </c>
      <c r="W25" s="72">
        <v>11590603.4312</v>
      </c>
      <c r="X25" s="72">
        <v>24762594.7733</v>
      </c>
      <c r="Y25" s="72">
        <v>7703512.8512000004</v>
      </c>
      <c r="Z25" s="72">
        <v>0</v>
      </c>
      <c r="AA25" s="72">
        <f t="shared" si="0"/>
        <v>7703512.8512000004</v>
      </c>
      <c r="AB25" s="72">
        <v>248225982.0686</v>
      </c>
      <c r="AC25" s="77">
        <f t="shared" si="4"/>
        <v>524303860.0582</v>
      </c>
    </row>
    <row r="26" spans="1:29" ht="24.95" customHeight="1">
      <c r="A26" s="195"/>
      <c r="B26" s="197"/>
      <c r="C26" s="68">
        <v>2</v>
      </c>
      <c r="D26" s="72" t="s">
        <v>173</v>
      </c>
      <c r="E26" s="72">
        <v>284736899.08060002</v>
      </c>
      <c r="F26" s="72">
        <v>0</v>
      </c>
      <c r="G26" s="72">
        <v>11490885.312999999</v>
      </c>
      <c r="H26" s="72">
        <v>11706557.237500001</v>
      </c>
      <c r="I26" s="72">
        <v>31615083.5825</v>
      </c>
      <c r="J26" s="72">
        <v>9835286.0393000003</v>
      </c>
      <c r="K26" s="72">
        <v>0</v>
      </c>
      <c r="L26" s="72">
        <f t="shared" ref="L26:L45" si="6">J26-K26</f>
        <v>9835286.0393000003</v>
      </c>
      <c r="M26" s="72">
        <v>277429693.34429997</v>
      </c>
      <c r="N26" s="77">
        <f t="shared" si="3"/>
        <v>626814404.59720004</v>
      </c>
      <c r="O26" s="76"/>
      <c r="P26" s="78"/>
      <c r="Q26" s="191" t="s">
        <v>174</v>
      </c>
      <c r="R26" s="192"/>
      <c r="S26" s="73"/>
      <c r="T26" s="73">
        <f>4383446290.7237+5910844827.25</f>
        <v>10294291117.9737</v>
      </c>
      <c r="U26" s="73">
        <v>0</v>
      </c>
      <c r="V26" s="73">
        <f>176899020.692+238538946.77</f>
        <v>415437967.46200001</v>
      </c>
      <c r="W26" s="73">
        <f>228395989.24+308617196.43</f>
        <v>537013185.66999996</v>
      </c>
      <c r="X26" s="73">
        <f>486705521.1606+656296580.67</f>
        <v>1143002101.8306</v>
      </c>
      <c r="Y26" s="73">
        <f>151411524.9773+204170410.64</f>
        <v>355581935.61729997</v>
      </c>
      <c r="Z26" s="73">
        <v>0</v>
      </c>
      <c r="AA26" s="73">
        <f>Y26</f>
        <v>355581935.61729997</v>
      </c>
      <c r="AB26" s="73">
        <f>4893299644.82+6613861259.46</f>
        <v>11507160904.280001</v>
      </c>
      <c r="AC26" s="73">
        <f>10320157991.62+13932329221.21</f>
        <v>24252487212.830002</v>
      </c>
    </row>
    <row r="27" spans="1:29" ht="24.95" customHeight="1">
      <c r="A27" s="195"/>
      <c r="B27" s="197"/>
      <c r="C27" s="68">
        <v>3</v>
      </c>
      <c r="D27" s="72" t="s">
        <v>175</v>
      </c>
      <c r="E27" s="72">
        <v>242453551.13859999</v>
      </c>
      <c r="F27" s="72">
        <v>0</v>
      </c>
      <c r="G27" s="72">
        <v>9784492.1359000001</v>
      </c>
      <c r="H27" s="72">
        <v>10761452.208699999</v>
      </c>
      <c r="I27" s="72">
        <v>26920252.727600001</v>
      </c>
      <c r="J27" s="72">
        <v>8374748.8800999997</v>
      </c>
      <c r="K27" s="72">
        <v>0</v>
      </c>
      <c r="L27" s="72">
        <f t="shared" si="6"/>
        <v>8374748.8800999997</v>
      </c>
      <c r="M27" s="72">
        <v>256964985.43650001</v>
      </c>
      <c r="N27" s="77">
        <f t="shared" si="3"/>
        <v>555259482.52740002</v>
      </c>
      <c r="O27" s="76"/>
      <c r="P27" s="196">
        <v>20</v>
      </c>
      <c r="Q27" s="80">
        <v>1</v>
      </c>
      <c r="R27" s="196" t="s">
        <v>109</v>
      </c>
      <c r="S27" s="72" t="s">
        <v>176</v>
      </c>
      <c r="T27" s="72">
        <v>226621871.87650001</v>
      </c>
      <c r="U27" s="72">
        <v>0</v>
      </c>
      <c r="V27" s="72">
        <v>9145586.4959999993</v>
      </c>
      <c r="W27" s="72">
        <v>10279747.0385</v>
      </c>
      <c r="X27" s="72">
        <v>25162419.9186</v>
      </c>
      <c r="Y27" s="72">
        <v>7827896.3487999998</v>
      </c>
      <c r="Z27" s="72">
        <v>0</v>
      </c>
      <c r="AA27" s="72">
        <f t="shared" ref="AA27:AA60" si="7">Y27-Z27</f>
        <v>7827896.3487999998</v>
      </c>
      <c r="AB27" s="72">
        <v>216319992.03920001</v>
      </c>
      <c r="AC27" s="77">
        <f t="shared" si="4"/>
        <v>495357513.71759999</v>
      </c>
    </row>
    <row r="28" spans="1:29" ht="24.95" customHeight="1">
      <c r="A28" s="195"/>
      <c r="B28" s="197"/>
      <c r="C28" s="68">
        <v>4</v>
      </c>
      <c r="D28" s="72" t="s">
        <v>177</v>
      </c>
      <c r="E28" s="72">
        <v>212271577.4332</v>
      </c>
      <c r="F28" s="72">
        <v>0</v>
      </c>
      <c r="G28" s="72">
        <v>8566463.8455999997</v>
      </c>
      <c r="H28" s="72">
        <v>10015606.8235</v>
      </c>
      <c r="I28" s="72">
        <v>23569069.145599999</v>
      </c>
      <c r="J28" s="72">
        <v>7332213.3128000004</v>
      </c>
      <c r="K28" s="72">
        <v>0</v>
      </c>
      <c r="L28" s="72">
        <f t="shared" si="6"/>
        <v>7332213.3128000004</v>
      </c>
      <c r="M28" s="72">
        <v>240814920.1126</v>
      </c>
      <c r="N28" s="77">
        <f t="shared" si="3"/>
        <v>502569850.67330003</v>
      </c>
      <c r="O28" s="76"/>
      <c r="P28" s="197"/>
      <c r="Q28" s="80">
        <v>2</v>
      </c>
      <c r="R28" s="197"/>
      <c r="S28" s="72" t="s">
        <v>178</v>
      </c>
      <c r="T28" s="72">
        <v>233520552.87009999</v>
      </c>
      <c r="U28" s="72">
        <v>0</v>
      </c>
      <c r="V28" s="72">
        <v>9423990.7083999999</v>
      </c>
      <c r="W28" s="72">
        <v>11049920.1272</v>
      </c>
      <c r="X28" s="72">
        <v>25928398.535799999</v>
      </c>
      <c r="Y28" s="72">
        <v>8066188.2633999996</v>
      </c>
      <c r="Z28" s="72">
        <v>0</v>
      </c>
      <c r="AA28" s="72">
        <f t="shared" si="7"/>
        <v>8066188.2633999996</v>
      </c>
      <c r="AB28" s="72">
        <v>232996834.10370001</v>
      </c>
      <c r="AC28" s="77">
        <f t="shared" si="4"/>
        <v>520985884.60860002</v>
      </c>
    </row>
    <row r="29" spans="1:29" ht="24.95" customHeight="1">
      <c r="A29" s="195"/>
      <c r="B29" s="197"/>
      <c r="C29" s="68">
        <v>5</v>
      </c>
      <c r="D29" s="72" t="s">
        <v>179</v>
      </c>
      <c r="E29" s="72">
        <v>210050332.5663</v>
      </c>
      <c r="F29" s="72">
        <v>0</v>
      </c>
      <c r="G29" s="72">
        <v>8476822.9521999992</v>
      </c>
      <c r="H29" s="72">
        <v>10375140.528200001</v>
      </c>
      <c r="I29" s="72">
        <v>23322438.511</v>
      </c>
      <c r="J29" s="72">
        <v>7255487.8208999997</v>
      </c>
      <c r="K29" s="72">
        <v>0</v>
      </c>
      <c r="L29" s="72">
        <f t="shared" si="6"/>
        <v>7255487.8208999997</v>
      </c>
      <c r="M29" s="72">
        <v>248600036.0792</v>
      </c>
      <c r="N29" s="77">
        <f t="shared" si="3"/>
        <v>508080258.45779997</v>
      </c>
      <c r="O29" s="76"/>
      <c r="P29" s="197"/>
      <c r="Q29" s="80">
        <v>3</v>
      </c>
      <c r="R29" s="197"/>
      <c r="S29" s="72" t="s">
        <v>180</v>
      </c>
      <c r="T29" s="72">
        <v>254048300.23249999</v>
      </c>
      <c r="U29" s="72">
        <v>0</v>
      </c>
      <c r="V29" s="72">
        <v>10252411.581900001</v>
      </c>
      <c r="W29" s="72">
        <v>11583795.0813</v>
      </c>
      <c r="X29" s="72">
        <v>28207648.084199999</v>
      </c>
      <c r="Y29" s="72">
        <v>8775250.7970000003</v>
      </c>
      <c r="Z29" s="72">
        <v>0</v>
      </c>
      <c r="AA29" s="72">
        <f t="shared" si="7"/>
        <v>8775250.7970000003</v>
      </c>
      <c r="AB29" s="72">
        <v>244557025.4711</v>
      </c>
      <c r="AC29" s="77">
        <f t="shared" si="4"/>
        <v>557424431.24800003</v>
      </c>
    </row>
    <row r="30" spans="1:29" ht="24.95" customHeight="1">
      <c r="A30" s="195"/>
      <c r="B30" s="197"/>
      <c r="C30" s="68">
        <v>6</v>
      </c>
      <c r="D30" s="72" t="s">
        <v>181</v>
      </c>
      <c r="E30" s="72">
        <v>224574073.9497</v>
      </c>
      <c r="F30" s="72">
        <v>0</v>
      </c>
      <c r="G30" s="72">
        <v>9062945.2534999996</v>
      </c>
      <c r="H30" s="72">
        <v>11061129.261600001</v>
      </c>
      <c r="I30" s="72">
        <v>24935047.552000001</v>
      </c>
      <c r="J30" s="72">
        <v>7757162.0027000001</v>
      </c>
      <c r="K30" s="72">
        <v>0</v>
      </c>
      <c r="L30" s="72">
        <f t="shared" si="6"/>
        <v>7757162.0027000001</v>
      </c>
      <c r="M30" s="72">
        <v>263454003.23559999</v>
      </c>
      <c r="N30" s="77">
        <f t="shared" si="3"/>
        <v>540844361.25510001</v>
      </c>
      <c r="O30" s="76"/>
      <c r="P30" s="197"/>
      <c r="Q30" s="80">
        <v>4</v>
      </c>
      <c r="R30" s="197"/>
      <c r="S30" s="72" t="s">
        <v>182</v>
      </c>
      <c r="T30" s="72">
        <v>238195547.33219999</v>
      </c>
      <c r="U30" s="72">
        <v>0</v>
      </c>
      <c r="V30" s="72">
        <v>9612655.4911000002</v>
      </c>
      <c r="W30" s="72">
        <v>11331045.1184</v>
      </c>
      <c r="X30" s="72">
        <v>26447475.414000001</v>
      </c>
      <c r="Y30" s="72">
        <v>8227670.3470999999</v>
      </c>
      <c r="Z30" s="72">
        <v>0</v>
      </c>
      <c r="AA30" s="72">
        <f t="shared" si="7"/>
        <v>8227670.3470999999</v>
      </c>
      <c r="AB30" s="72">
        <v>239084137.26609999</v>
      </c>
      <c r="AC30" s="77">
        <f t="shared" si="4"/>
        <v>532898530.96890002</v>
      </c>
    </row>
    <row r="31" spans="1:29" ht="24.95" customHeight="1">
      <c r="A31" s="195"/>
      <c r="B31" s="197"/>
      <c r="C31" s="68">
        <v>7</v>
      </c>
      <c r="D31" s="72" t="s">
        <v>183</v>
      </c>
      <c r="E31" s="72">
        <v>244615010.53240001</v>
      </c>
      <c r="F31" s="72">
        <v>0</v>
      </c>
      <c r="G31" s="72">
        <v>9871720.3178000003</v>
      </c>
      <c r="H31" s="72">
        <v>10871692.5847</v>
      </c>
      <c r="I31" s="72">
        <v>27160245.224599998</v>
      </c>
      <c r="J31" s="72">
        <v>8449409.2821999993</v>
      </c>
      <c r="K31" s="72">
        <v>0</v>
      </c>
      <c r="L31" s="72">
        <f t="shared" si="6"/>
        <v>8449409.2821999993</v>
      </c>
      <c r="M31" s="72">
        <v>259352060.97229999</v>
      </c>
      <c r="N31" s="77">
        <f t="shared" si="3"/>
        <v>560320138.91400003</v>
      </c>
      <c r="O31" s="76"/>
      <c r="P31" s="197"/>
      <c r="Q31" s="80">
        <v>5</v>
      </c>
      <c r="R31" s="197"/>
      <c r="S31" s="72" t="s">
        <v>184</v>
      </c>
      <c r="T31" s="72">
        <v>222764810.24489999</v>
      </c>
      <c r="U31" s="72">
        <v>0</v>
      </c>
      <c r="V31" s="72">
        <v>8989930.3342000004</v>
      </c>
      <c r="W31" s="72">
        <v>10345051.170700001</v>
      </c>
      <c r="X31" s="72">
        <v>24734160.264699999</v>
      </c>
      <c r="Y31" s="72">
        <v>7694667.0252</v>
      </c>
      <c r="Z31" s="72">
        <v>0</v>
      </c>
      <c r="AA31" s="72">
        <f t="shared" si="7"/>
        <v>7694667.0252</v>
      </c>
      <c r="AB31" s="72">
        <v>217734046.50920001</v>
      </c>
      <c r="AC31" s="77">
        <f t="shared" si="4"/>
        <v>492262665.54890001</v>
      </c>
    </row>
    <row r="32" spans="1:29" ht="24.95" customHeight="1">
      <c r="A32" s="195"/>
      <c r="B32" s="197"/>
      <c r="C32" s="68">
        <v>8</v>
      </c>
      <c r="D32" s="72" t="s">
        <v>185</v>
      </c>
      <c r="E32" s="72">
        <v>255887706.6338</v>
      </c>
      <c r="F32" s="72">
        <v>0</v>
      </c>
      <c r="G32" s="72">
        <v>10326642.944499999</v>
      </c>
      <c r="H32" s="72">
        <v>10857406.622099999</v>
      </c>
      <c r="I32" s="72">
        <v>28411882.193999998</v>
      </c>
      <c r="J32" s="72">
        <v>8838786.9530999996</v>
      </c>
      <c r="K32" s="72">
        <v>0</v>
      </c>
      <c r="L32" s="72">
        <f t="shared" si="6"/>
        <v>8838786.9530999996</v>
      </c>
      <c r="M32" s="72">
        <v>259042721.75330001</v>
      </c>
      <c r="N32" s="77">
        <f t="shared" si="3"/>
        <v>573365147.10080004</v>
      </c>
      <c r="O32" s="76"/>
      <c r="P32" s="197"/>
      <c r="Q32" s="80">
        <v>6</v>
      </c>
      <c r="R32" s="197"/>
      <c r="S32" s="72" t="s">
        <v>186</v>
      </c>
      <c r="T32" s="72">
        <v>208370800.24419999</v>
      </c>
      <c r="U32" s="72">
        <v>0</v>
      </c>
      <c r="V32" s="72">
        <v>8409043.4921000004</v>
      </c>
      <c r="W32" s="72">
        <v>10022512.202199999</v>
      </c>
      <c r="X32" s="72">
        <v>23135955.638799999</v>
      </c>
      <c r="Y32" s="72">
        <v>7197473.9813000001</v>
      </c>
      <c r="Z32" s="72">
        <v>0</v>
      </c>
      <c r="AA32" s="72">
        <f t="shared" si="7"/>
        <v>7197473.9813000001</v>
      </c>
      <c r="AB32" s="72">
        <v>210749991.21560001</v>
      </c>
      <c r="AC32" s="77">
        <f t="shared" si="4"/>
        <v>467885776.77420002</v>
      </c>
    </row>
    <row r="33" spans="1:29" ht="24.95" customHeight="1">
      <c r="A33" s="195"/>
      <c r="B33" s="197"/>
      <c r="C33" s="68">
        <v>9</v>
      </c>
      <c r="D33" s="72" t="s">
        <v>187</v>
      </c>
      <c r="E33" s="72">
        <v>222481629.30000001</v>
      </c>
      <c r="F33" s="72">
        <v>0</v>
      </c>
      <c r="G33" s="72">
        <v>8978502.2412</v>
      </c>
      <c r="H33" s="72">
        <v>11508785.259299999</v>
      </c>
      <c r="I33" s="72">
        <v>24702717.9428</v>
      </c>
      <c r="J33" s="72">
        <v>7684885.4845000003</v>
      </c>
      <c r="K33" s="72">
        <v>0</v>
      </c>
      <c r="L33" s="72">
        <f t="shared" si="6"/>
        <v>7684885.4845000003</v>
      </c>
      <c r="M33" s="72">
        <v>273147263.72659999</v>
      </c>
      <c r="N33" s="77">
        <f t="shared" si="3"/>
        <v>548503783.95439994</v>
      </c>
      <c r="O33" s="76"/>
      <c r="P33" s="197"/>
      <c r="Q33" s="80">
        <v>7</v>
      </c>
      <c r="R33" s="197"/>
      <c r="S33" s="72" t="s">
        <v>188</v>
      </c>
      <c r="T33" s="72">
        <v>209052700.44330001</v>
      </c>
      <c r="U33" s="72">
        <v>0</v>
      </c>
      <c r="V33" s="72">
        <v>8436562.3596000001</v>
      </c>
      <c r="W33" s="72">
        <v>9499160.2925000004</v>
      </c>
      <c r="X33" s="72">
        <v>23211668.8037</v>
      </c>
      <c r="Y33" s="72">
        <v>7221027.9482000005</v>
      </c>
      <c r="Z33" s="72">
        <v>0</v>
      </c>
      <c r="AA33" s="72">
        <f t="shared" si="7"/>
        <v>7221027.9482000005</v>
      </c>
      <c r="AB33" s="72">
        <v>199417659.21160001</v>
      </c>
      <c r="AC33" s="77">
        <f t="shared" si="4"/>
        <v>456838779.0589</v>
      </c>
    </row>
    <row r="34" spans="1:29" ht="24.95" customHeight="1">
      <c r="A34" s="195"/>
      <c r="B34" s="197"/>
      <c r="C34" s="68">
        <v>10</v>
      </c>
      <c r="D34" s="72" t="s">
        <v>189</v>
      </c>
      <c r="E34" s="72">
        <v>199203040.67680001</v>
      </c>
      <c r="F34" s="72">
        <v>0</v>
      </c>
      <c r="G34" s="72">
        <v>8039068.0021000002</v>
      </c>
      <c r="H34" s="72">
        <v>9639490.0259000007</v>
      </c>
      <c r="I34" s="72">
        <v>22118035.2852</v>
      </c>
      <c r="J34" s="72">
        <v>6880804.3190000001</v>
      </c>
      <c r="K34" s="72">
        <v>0</v>
      </c>
      <c r="L34" s="72">
        <f t="shared" si="6"/>
        <v>6880804.3190000001</v>
      </c>
      <c r="M34" s="72">
        <v>232670724.3175</v>
      </c>
      <c r="N34" s="77">
        <f t="shared" si="3"/>
        <v>478551162.62650001</v>
      </c>
      <c r="O34" s="76"/>
      <c r="P34" s="197"/>
      <c r="Q34" s="80">
        <v>8</v>
      </c>
      <c r="R34" s="197"/>
      <c r="S34" s="72" t="s">
        <v>190</v>
      </c>
      <c r="T34" s="72">
        <v>223832696.71630001</v>
      </c>
      <c r="U34" s="72">
        <v>0</v>
      </c>
      <c r="V34" s="72">
        <v>9033026.1218999997</v>
      </c>
      <c r="W34" s="72">
        <v>10200288.2083</v>
      </c>
      <c r="X34" s="72">
        <v>24852730.496199999</v>
      </c>
      <c r="Y34" s="72">
        <v>7731553.6001000004</v>
      </c>
      <c r="Z34" s="72">
        <v>0</v>
      </c>
      <c r="AA34" s="72">
        <f t="shared" si="7"/>
        <v>7731553.6001000004</v>
      </c>
      <c r="AB34" s="72">
        <v>214599440.6706</v>
      </c>
      <c r="AC34" s="77">
        <f t="shared" si="4"/>
        <v>490249735.81339997</v>
      </c>
    </row>
    <row r="35" spans="1:29" ht="24.95" customHeight="1">
      <c r="A35" s="195"/>
      <c r="B35" s="197"/>
      <c r="C35" s="68">
        <v>11</v>
      </c>
      <c r="D35" s="72" t="s">
        <v>191</v>
      </c>
      <c r="E35" s="72">
        <v>202434831.00400001</v>
      </c>
      <c r="F35" s="72">
        <v>0</v>
      </c>
      <c r="G35" s="72">
        <v>8169490.6207999997</v>
      </c>
      <c r="H35" s="72">
        <v>10121318.5712</v>
      </c>
      <c r="I35" s="72">
        <v>22476869.428800002</v>
      </c>
      <c r="J35" s="72">
        <v>6992435.7315999996</v>
      </c>
      <c r="K35" s="72">
        <v>0</v>
      </c>
      <c r="L35" s="72">
        <f t="shared" si="6"/>
        <v>6992435.7315999996</v>
      </c>
      <c r="M35" s="72">
        <v>243103935.58970001</v>
      </c>
      <c r="N35" s="77">
        <f t="shared" si="3"/>
        <v>493298880.9461</v>
      </c>
      <c r="O35" s="76"/>
      <c r="P35" s="197"/>
      <c r="Q35" s="80">
        <v>9</v>
      </c>
      <c r="R35" s="197"/>
      <c r="S35" s="72" t="s">
        <v>192</v>
      </c>
      <c r="T35" s="72">
        <v>209944427.44679999</v>
      </c>
      <c r="U35" s="72">
        <v>0</v>
      </c>
      <c r="V35" s="72">
        <v>8472549.0292000007</v>
      </c>
      <c r="W35" s="72">
        <v>9761951.9963000007</v>
      </c>
      <c r="X35" s="72">
        <v>23310679.588300001</v>
      </c>
      <c r="Y35" s="72">
        <v>7251829.6819000002</v>
      </c>
      <c r="Z35" s="72">
        <v>0</v>
      </c>
      <c r="AA35" s="72">
        <f t="shared" si="7"/>
        <v>7251829.6819000002</v>
      </c>
      <c r="AB35" s="72">
        <v>205107984.9382</v>
      </c>
      <c r="AC35" s="77">
        <f t="shared" si="4"/>
        <v>463849422.6807</v>
      </c>
    </row>
    <row r="36" spans="1:29" ht="24.95" customHeight="1">
      <c r="A36" s="195"/>
      <c r="B36" s="197"/>
      <c r="C36" s="68">
        <v>12</v>
      </c>
      <c r="D36" s="72" t="s">
        <v>193</v>
      </c>
      <c r="E36" s="72">
        <v>198196731.60479999</v>
      </c>
      <c r="F36" s="72">
        <v>0</v>
      </c>
      <c r="G36" s="72">
        <v>7998457.2412</v>
      </c>
      <c r="H36" s="72">
        <v>9604748.6652000006</v>
      </c>
      <c r="I36" s="72">
        <v>22006302.153700002</v>
      </c>
      <c r="J36" s="72">
        <v>6846044.7298999997</v>
      </c>
      <c r="K36" s="72">
        <v>0</v>
      </c>
      <c r="L36" s="72">
        <f t="shared" si="6"/>
        <v>6846044.7298999997</v>
      </c>
      <c r="M36" s="72">
        <v>231918456.81380001</v>
      </c>
      <c r="N36" s="77">
        <f t="shared" si="3"/>
        <v>476570741.20859998</v>
      </c>
      <c r="O36" s="76"/>
      <c r="P36" s="197"/>
      <c r="Q36" s="80">
        <v>10</v>
      </c>
      <c r="R36" s="197"/>
      <c r="S36" s="72" t="s">
        <v>194</v>
      </c>
      <c r="T36" s="72">
        <v>253128641.93669999</v>
      </c>
      <c r="U36" s="72">
        <v>0</v>
      </c>
      <c r="V36" s="72">
        <v>10215297.7128</v>
      </c>
      <c r="W36" s="72">
        <v>11818824.324899999</v>
      </c>
      <c r="X36" s="72">
        <v>28105536.015099999</v>
      </c>
      <c r="Y36" s="72">
        <v>8743484.2699999996</v>
      </c>
      <c r="Z36" s="72">
        <v>0</v>
      </c>
      <c r="AA36" s="72">
        <f t="shared" si="7"/>
        <v>8743484.2699999996</v>
      </c>
      <c r="AB36" s="72">
        <v>249646200.40290001</v>
      </c>
      <c r="AC36" s="77">
        <f t="shared" si="4"/>
        <v>561657984.66240001</v>
      </c>
    </row>
    <row r="37" spans="1:29" ht="24.95" customHeight="1">
      <c r="A37" s="195"/>
      <c r="B37" s="197"/>
      <c r="C37" s="68">
        <v>13</v>
      </c>
      <c r="D37" s="72" t="s">
        <v>195</v>
      </c>
      <c r="E37" s="72">
        <v>229813371.28479999</v>
      </c>
      <c r="F37" s="72">
        <v>0</v>
      </c>
      <c r="G37" s="72">
        <v>9274383.1283</v>
      </c>
      <c r="H37" s="72">
        <v>10521719.317399999</v>
      </c>
      <c r="I37" s="72">
        <v>25516780.455899999</v>
      </c>
      <c r="J37" s="72">
        <v>7938136.0460000001</v>
      </c>
      <c r="K37" s="72">
        <v>0</v>
      </c>
      <c r="L37" s="72">
        <f t="shared" si="6"/>
        <v>7938136.0460000001</v>
      </c>
      <c r="M37" s="72">
        <v>251773960.68529999</v>
      </c>
      <c r="N37" s="77">
        <f t="shared" si="3"/>
        <v>534838350.91769999</v>
      </c>
      <c r="O37" s="76"/>
      <c r="P37" s="197"/>
      <c r="Q37" s="80">
        <v>11</v>
      </c>
      <c r="R37" s="197"/>
      <c r="S37" s="72" t="s">
        <v>196</v>
      </c>
      <c r="T37" s="72">
        <v>208911398.38319999</v>
      </c>
      <c r="U37" s="72">
        <v>0</v>
      </c>
      <c r="V37" s="72">
        <v>8430859.9522999991</v>
      </c>
      <c r="W37" s="72">
        <v>9637688.1870000008</v>
      </c>
      <c r="X37" s="72">
        <v>23195979.665899999</v>
      </c>
      <c r="Y37" s="72">
        <v>7216147.1401000004</v>
      </c>
      <c r="Z37" s="72">
        <v>0</v>
      </c>
      <c r="AA37" s="72">
        <f t="shared" si="7"/>
        <v>7216147.1401000004</v>
      </c>
      <c r="AB37" s="72">
        <v>202417254.82440001</v>
      </c>
      <c r="AC37" s="77">
        <f t="shared" si="4"/>
        <v>459809328.15289998</v>
      </c>
    </row>
    <row r="38" spans="1:29" ht="24.95" customHeight="1">
      <c r="A38" s="195"/>
      <c r="B38" s="197"/>
      <c r="C38" s="68">
        <v>14</v>
      </c>
      <c r="D38" s="72" t="s">
        <v>197</v>
      </c>
      <c r="E38" s="72">
        <v>222790453.16159999</v>
      </c>
      <c r="F38" s="72">
        <v>1E-4</v>
      </c>
      <c r="G38" s="72">
        <v>8990965.1835999992</v>
      </c>
      <c r="H38" s="72">
        <v>10569258.975400001</v>
      </c>
      <c r="I38" s="72">
        <v>24737007.464899998</v>
      </c>
      <c r="J38" s="72">
        <v>7695552.7742999997</v>
      </c>
      <c r="K38" s="72">
        <v>0</v>
      </c>
      <c r="L38" s="72">
        <f t="shared" si="6"/>
        <v>7695552.7742999997</v>
      </c>
      <c r="M38" s="72">
        <v>252803354.4418</v>
      </c>
      <c r="N38" s="77">
        <f t="shared" si="3"/>
        <v>527586592.00169998</v>
      </c>
      <c r="O38" s="76"/>
      <c r="P38" s="197"/>
      <c r="Q38" s="80">
        <v>12</v>
      </c>
      <c r="R38" s="197"/>
      <c r="S38" s="72" t="s">
        <v>198</v>
      </c>
      <c r="T38" s="72">
        <v>232032027.06040001</v>
      </c>
      <c r="U38" s="72">
        <v>0</v>
      </c>
      <c r="V38" s="72">
        <v>9363919.5359000005</v>
      </c>
      <c r="W38" s="72">
        <v>10723858.8923</v>
      </c>
      <c r="X38" s="72">
        <v>25763123.616999999</v>
      </c>
      <c r="Y38" s="72">
        <v>8014772.1063999999</v>
      </c>
      <c r="Z38" s="72">
        <v>0</v>
      </c>
      <c r="AA38" s="72">
        <f t="shared" si="7"/>
        <v>8014772.1063999999</v>
      </c>
      <c r="AB38" s="72">
        <v>225936509.87549999</v>
      </c>
      <c r="AC38" s="77">
        <f t="shared" si="4"/>
        <v>511834211.08749998</v>
      </c>
    </row>
    <row r="39" spans="1:29" ht="24.95" customHeight="1">
      <c r="A39" s="195"/>
      <c r="B39" s="197"/>
      <c r="C39" s="68">
        <v>15</v>
      </c>
      <c r="D39" s="72" t="s">
        <v>199</v>
      </c>
      <c r="E39" s="72">
        <v>212595697.73199999</v>
      </c>
      <c r="F39" s="72">
        <v>0</v>
      </c>
      <c r="G39" s="72">
        <v>8579544.0933999997</v>
      </c>
      <c r="H39" s="72">
        <v>10476717.441400001</v>
      </c>
      <c r="I39" s="72">
        <v>23605057.071199998</v>
      </c>
      <c r="J39" s="72">
        <v>7343408.9669000003</v>
      </c>
      <c r="K39" s="72">
        <v>0</v>
      </c>
      <c r="L39" s="72">
        <f t="shared" si="6"/>
        <v>7343408.9669000003</v>
      </c>
      <c r="M39" s="72">
        <v>250799518.45919999</v>
      </c>
      <c r="N39" s="77">
        <f t="shared" si="3"/>
        <v>513399943.76410002</v>
      </c>
      <c r="O39" s="76"/>
      <c r="P39" s="197"/>
      <c r="Q39" s="80">
        <v>13</v>
      </c>
      <c r="R39" s="197"/>
      <c r="S39" s="72" t="s">
        <v>200</v>
      </c>
      <c r="T39" s="72">
        <v>252862307.07800001</v>
      </c>
      <c r="U39" s="72">
        <v>0</v>
      </c>
      <c r="V39" s="72">
        <v>10204549.463</v>
      </c>
      <c r="W39" s="72">
        <v>11300635.489</v>
      </c>
      <c r="X39" s="72">
        <v>28075964.158300001</v>
      </c>
      <c r="Y39" s="72">
        <v>8734284.6208999995</v>
      </c>
      <c r="Z39" s="72">
        <v>0</v>
      </c>
      <c r="AA39" s="72">
        <f t="shared" si="7"/>
        <v>8734284.6208999995</v>
      </c>
      <c r="AB39" s="72">
        <v>238425666.34029999</v>
      </c>
      <c r="AC39" s="77">
        <f t="shared" si="4"/>
        <v>549603407.14950001</v>
      </c>
    </row>
    <row r="40" spans="1:29" ht="24.95" customHeight="1">
      <c r="A40" s="195"/>
      <c r="B40" s="197"/>
      <c r="C40" s="68">
        <v>16</v>
      </c>
      <c r="D40" s="72" t="s">
        <v>201</v>
      </c>
      <c r="E40" s="72">
        <v>198059462.0205</v>
      </c>
      <c r="F40" s="72">
        <v>0</v>
      </c>
      <c r="G40" s="72">
        <v>7992917.5691</v>
      </c>
      <c r="H40" s="72">
        <v>9992460.5012999997</v>
      </c>
      <c r="I40" s="72">
        <v>21991060.7522</v>
      </c>
      <c r="J40" s="72">
        <v>6841303.2103000004</v>
      </c>
      <c r="K40" s="72">
        <v>0</v>
      </c>
      <c r="L40" s="72">
        <f t="shared" si="6"/>
        <v>6841303.2103000004</v>
      </c>
      <c r="M40" s="72">
        <v>240313724.25690001</v>
      </c>
      <c r="N40" s="77">
        <f t="shared" si="3"/>
        <v>485190928.31029999</v>
      </c>
      <c r="O40" s="76"/>
      <c r="P40" s="197"/>
      <c r="Q40" s="80">
        <v>14</v>
      </c>
      <c r="R40" s="197"/>
      <c r="S40" s="72" t="s">
        <v>202</v>
      </c>
      <c r="T40" s="72">
        <v>252271062.84200001</v>
      </c>
      <c r="U40" s="72">
        <v>0</v>
      </c>
      <c r="V40" s="72">
        <v>10180689.121300001</v>
      </c>
      <c r="W40" s="72">
        <v>11946807.297599999</v>
      </c>
      <c r="X40" s="72">
        <v>28010316.762400001</v>
      </c>
      <c r="Y40" s="72">
        <v>8713862.0617999993</v>
      </c>
      <c r="Z40" s="72">
        <v>0</v>
      </c>
      <c r="AA40" s="72">
        <f t="shared" si="7"/>
        <v>8713862.0617999993</v>
      </c>
      <c r="AB40" s="72">
        <v>252417462.9321</v>
      </c>
      <c r="AC40" s="77">
        <f t="shared" si="4"/>
        <v>563540201.01719999</v>
      </c>
    </row>
    <row r="41" spans="1:29" ht="24.95" customHeight="1">
      <c r="A41" s="195"/>
      <c r="B41" s="197"/>
      <c r="C41" s="68">
        <v>17</v>
      </c>
      <c r="D41" s="72" t="s">
        <v>203</v>
      </c>
      <c r="E41" s="72">
        <v>188227199.03830001</v>
      </c>
      <c r="F41" s="72">
        <v>0</v>
      </c>
      <c r="G41" s="72">
        <v>7596125.2788000004</v>
      </c>
      <c r="H41" s="72">
        <v>9156436.3445999995</v>
      </c>
      <c r="I41" s="72">
        <v>20899358.844300002</v>
      </c>
      <c r="J41" s="72">
        <v>6501680.4949000003</v>
      </c>
      <c r="K41" s="72">
        <v>0</v>
      </c>
      <c r="L41" s="72">
        <f t="shared" si="6"/>
        <v>6501680.4949000003</v>
      </c>
      <c r="M41" s="72">
        <v>222210984.72009999</v>
      </c>
      <c r="N41" s="77">
        <f t="shared" si="3"/>
        <v>454591784.72100002</v>
      </c>
      <c r="O41" s="76"/>
      <c r="P41" s="197"/>
      <c r="Q41" s="80">
        <v>15</v>
      </c>
      <c r="R41" s="197"/>
      <c r="S41" s="72" t="s">
        <v>204</v>
      </c>
      <c r="T41" s="72">
        <v>220297065.9271</v>
      </c>
      <c r="U41" s="72">
        <v>0</v>
      </c>
      <c r="V41" s="72">
        <v>8890341.6717000008</v>
      </c>
      <c r="W41" s="72">
        <v>10725652.841600001</v>
      </c>
      <c r="X41" s="72">
        <v>24460160.1505</v>
      </c>
      <c r="Y41" s="72">
        <v>7609427.0323999999</v>
      </c>
      <c r="Z41" s="72">
        <v>0</v>
      </c>
      <c r="AA41" s="72">
        <f t="shared" si="7"/>
        <v>7609427.0323999999</v>
      </c>
      <c r="AB41" s="72">
        <v>225975354.92289999</v>
      </c>
      <c r="AC41" s="77">
        <f t="shared" si="4"/>
        <v>497958002.54619998</v>
      </c>
    </row>
    <row r="42" spans="1:29" ht="24.95" customHeight="1">
      <c r="A42" s="195"/>
      <c r="B42" s="197"/>
      <c r="C42" s="68">
        <v>18</v>
      </c>
      <c r="D42" s="72" t="s">
        <v>205</v>
      </c>
      <c r="E42" s="72">
        <v>213230429.2669</v>
      </c>
      <c r="F42" s="72">
        <v>0</v>
      </c>
      <c r="G42" s="72">
        <v>8605159.4149999991</v>
      </c>
      <c r="H42" s="72">
        <v>10432896.946599999</v>
      </c>
      <c r="I42" s="72">
        <v>23675532.9758</v>
      </c>
      <c r="J42" s="72">
        <v>7365333.6497999998</v>
      </c>
      <c r="K42" s="72">
        <v>0</v>
      </c>
      <c r="L42" s="72">
        <f t="shared" si="6"/>
        <v>7365333.6497999998</v>
      </c>
      <c r="M42" s="72">
        <v>249850657.118</v>
      </c>
      <c r="N42" s="77">
        <f t="shared" si="3"/>
        <v>513160009.3721</v>
      </c>
      <c r="O42" s="76"/>
      <c r="P42" s="197"/>
      <c r="Q42" s="80">
        <v>16</v>
      </c>
      <c r="R42" s="197"/>
      <c r="S42" s="72" t="s">
        <v>206</v>
      </c>
      <c r="T42" s="72">
        <v>248181233.61520001</v>
      </c>
      <c r="U42" s="72">
        <v>0</v>
      </c>
      <c r="V42" s="72">
        <v>10015639.3551</v>
      </c>
      <c r="W42" s="72">
        <v>10725543.454500001</v>
      </c>
      <c r="X42" s="72">
        <v>27556212.312800001</v>
      </c>
      <c r="Y42" s="72">
        <v>8572592.5585999992</v>
      </c>
      <c r="Z42" s="72">
        <v>0</v>
      </c>
      <c r="AA42" s="72">
        <f t="shared" si="7"/>
        <v>8572592.5585999992</v>
      </c>
      <c r="AB42" s="72">
        <v>225972986.3224</v>
      </c>
      <c r="AC42" s="77">
        <f t="shared" si="4"/>
        <v>531024207.61860001</v>
      </c>
    </row>
    <row r="43" spans="1:29" ht="24.95" customHeight="1">
      <c r="A43" s="195"/>
      <c r="B43" s="197"/>
      <c r="C43" s="68">
        <v>19</v>
      </c>
      <c r="D43" s="72" t="s">
        <v>207</v>
      </c>
      <c r="E43" s="72">
        <v>268396959.7502</v>
      </c>
      <c r="F43" s="72">
        <v>0</v>
      </c>
      <c r="G43" s="72">
        <v>10831468.253</v>
      </c>
      <c r="H43" s="72">
        <v>11387365.516000001</v>
      </c>
      <c r="I43" s="72">
        <v>29800817.327100001</v>
      </c>
      <c r="J43" s="72">
        <v>9270877.3598999996</v>
      </c>
      <c r="K43" s="72">
        <v>0</v>
      </c>
      <c r="L43" s="72">
        <f t="shared" si="6"/>
        <v>9270877.3598999996</v>
      </c>
      <c r="M43" s="72">
        <v>270518117.2245</v>
      </c>
      <c r="N43" s="77">
        <f t="shared" si="3"/>
        <v>600205605.43069994</v>
      </c>
      <c r="O43" s="76"/>
      <c r="P43" s="197"/>
      <c r="Q43" s="80">
        <v>17</v>
      </c>
      <c r="R43" s="197"/>
      <c r="S43" s="72" t="s">
        <v>208</v>
      </c>
      <c r="T43" s="72">
        <v>256194056.7647</v>
      </c>
      <c r="U43" s="72">
        <v>0</v>
      </c>
      <c r="V43" s="72">
        <v>10339006.056700001</v>
      </c>
      <c r="W43" s="72">
        <v>11450474.0155</v>
      </c>
      <c r="X43" s="72">
        <v>28445897.0513</v>
      </c>
      <c r="Y43" s="72">
        <v>8849368.7960999999</v>
      </c>
      <c r="Z43" s="72">
        <v>0</v>
      </c>
      <c r="AA43" s="72">
        <f t="shared" si="7"/>
        <v>8849368.7960999999</v>
      </c>
      <c r="AB43" s="72">
        <v>241670175.23989999</v>
      </c>
      <c r="AC43" s="77">
        <f t="shared" si="4"/>
        <v>556948977.92420006</v>
      </c>
    </row>
    <row r="44" spans="1:29" ht="24.95" customHeight="1">
      <c r="A44" s="195"/>
      <c r="B44" s="197"/>
      <c r="C44" s="68">
        <v>20</v>
      </c>
      <c r="D44" s="72" t="s">
        <v>209</v>
      </c>
      <c r="E44" s="72">
        <v>229957378.6753</v>
      </c>
      <c r="F44" s="72">
        <v>0</v>
      </c>
      <c r="G44" s="72">
        <v>9280194.7122000009</v>
      </c>
      <c r="H44" s="72">
        <v>8310151.6726000002</v>
      </c>
      <c r="I44" s="72">
        <v>25532769.973700002</v>
      </c>
      <c r="J44" s="72">
        <v>7943110.3009000001</v>
      </c>
      <c r="K44" s="72">
        <v>0</v>
      </c>
      <c r="L44" s="72">
        <f t="shared" si="6"/>
        <v>7943110.3009000001</v>
      </c>
      <c r="M44" s="72">
        <v>203886070.46090001</v>
      </c>
      <c r="N44" s="77">
        <f t="shared" si="3"/>
        <v>484909675.7956</v>
      </c>
      <c r="O44" s="76"/>
      <c r="P44" s="197"/>
      <c r="Q44" s="80">
        <v>18</v>
      </c>
      <c r="R44" s="197"/>
      <c r="S44" s="72" t="s">
        <v>210</v>
      </c>
      <c r="T44" s="72">
        <v>245248148.8263</v>
      </c>
      <c r="U44" s="72">
        <v>0</v>
      </c>
      <c r="V44" s="72">
        <v>9897271.3422999997</v>
      </c>
      <c r="W44" s="72">
        <v>11046113.4542</v>
      </c>
      <c r="X44" s="72">
        <v>27230544.227499999</v>
      </c>
      <c r="Y44" s="72">
        <v>8471278.9319000002</v>
      </c>
      <c r="Z44" s="72">
        <v>0</v>
      </c>
      <c r="AA44" s="72">
        <f t="shared" si="7"/>
        <v>8471278.9319000002</v>
      </c>
      <c r="AB44" s="72">
        <v>232914406.80790001</v>
      </c>
      <c r="AC44" s="77">
        <f t="shared" si="4"/>
        <v>534807763.59009999</v>
      </c>
    </row>
    <row r="45" spans="1:29" ht="24.95" customHeight="1">
      <c r="A45" s="195"/>
      <c r="B45" s="197"/>
      <c r="C45" s="74">
        <v>21</v>
      </c>
      <c r="D45" s="72" t="s">
        <v>211</v>
      </c>
      <c r="E45" s="72">
        <v>222846049.26840001</v>
      </c>
      <c r="F45" s="72">
        <v>0</v>
      </c>
      <c r="G45" s="72">
        <v>8993208.8284000009</v>
      </c>
      <c r="H45" s="72">
        <v>11429151.409600001</v>
      </c>
      <c r="I45" s="72">
        <v>24743180.446199998</v>
      </c>
      <c r="J45" s="72">
        <v>7697473.1563999997</v>
      </c>
      <c r="K45" s="72">
        <v>0</v>
      </c>
      <c r="L45" s="72">
        <f t="shared" si="6"/>
        <v>7697473.1563999997</v>
      </c>
      <c r="M45" s="72">
        <v>271422922.59729999</v>
      </c>
      <c r="N45" s="77">
        <f t="shared" si="3"/>
        <v>547131985.70630002</v>
      </c>
      <c r="O45" s="76"/>
      <c r="P45" s="197"/>
      <c r="Q45" s="80">
        <v>19</v>
      </c>
      <c r="R45" s="197"/>
      <c r="S45" s="72" t="s">
        <v>212</v>
      </c>
      <c r="T45" s="72">
        <v>268942568.17879999</v>
      </c>
      <c r="U45" s="72">
        <v>0</v>
      </c>
      <c r="V45" s="72">
        <v>10853486.9091</v>
      </c>
      <c r="W45" s="72">
        <v>12388031.330499999</v>
      </c>
      <c r="X45" s="72">
        <v>29861397.6598</v>
      </c>
      <c r="Y45" s="72">
        <v>9289723.5824999996</v>
      </c>
      <c r="Z45" s="72">
        <v>0</v>
      </c>
      <c r="AA45" s="72">
        <f t="shared" si="7"/>
        <v>9289723.5824999996</v>
      </c>
      <c r="AB45" s="72">
        <v>261971449.71650001</v>
      </c>
      <c r="AC45" s="77">
        <f t="shared" si="4"/>
        <v>593306657.37720001</v>
      </c>
    </row>
    <row r="46" spans="1:29" ht="24.95" customHeight="1">
      <c r="A46" s="68"/>
      <c r="B46" s="193" t="s">
        <v>213</v>
      </c>
      <c r="C46" s="193"/>
      <c r="D46" s="73"/>
      <c r="E46" s="73">
        <f>SUM(E25:E45)</f>
        <v>4715898557.8862</v>
      </c>
      <c r="F46" s="73">
        <f t="shared" ref="F46:N46" si="8">SUM(F25:F45)</f>
        <v>1E-4</v>
      </c>
      <c r="G46" s="73">
        <f t="shared" si="8"/>
        <v>190315514.60780001</v>
      </c>
      <c r="H46" s="73">
        <f t="shared" si="8"/>
        <v>219914564.91980001</v>
      </c>
      <c r="I46" s="73">
        <f t="shared" si="8"/>
        <v>523618567.01950002</v>
      </c>
      <c r="J46" s="73">
        <f t="shared" si="8"/>
        <v>162894979.18560001</v>
      </c>
      <c r="K46" s="73">
        <f t="shared" si="8"/>
        <v>0</v>
      </c>
      <c r="L46" s="73">
        <f t="shared" si="8"/>
        <v>162894979.18560001</v>
      </c>
      <c r="M46" s="73">
        <f t="shared" si="8"/>
        <v>5264700308.3240995</v>
      </c>
      <c r="N46" s="73">
        <f t="shared" si="8"/>
        <v>11077342491.9431</v>
      </c>
      <c r="O46" s="76"/>
      <c r="P46" s="197"/>
      <c r="Q46" s="80">
        <v>20</v>
      </c>
      <c r="R46" s="197"/>
      <c r="S46" s="72" t="s">
        <v>214</v>
      </c>
      <c r="T46" s="72">
        <v>214165016.1076</v>
      </c>
      <c r="U46" s="72">
        <v>0</v>
      </c>
      <c r="V46" s="72">
        <v>8642875.7427999992</v>
      </c>
      <c r="W46" s="72">
        <v>10324880.179099999</v>
      </c>
      <c r="X46" s="72">
        <v>23779302.600200001</v>
      </c>
      <c r="Y46" s="72">
        <v>7397615.8334999997</v>
      </c>
      <c r="Z46" s="72">
        <v>0</v>
      </c>
      <c r="AA46" s="72">
        <f t="shared" si="7"/>
        <v>7397615.8334999997</v>
      </c>
      <c r="AB46" s="72">
        <v>217297276.58579999</v>
      </c>
      <c r="AC46" s="77">
        <f t="shared" si="4"/>
        <v>481606967.04900002</v>
      </c>
    </row>
    <row r="47" spans="1:29" ht="24.95" customHeight="1">
      <c r="A47" s="195">
        <v>3</v>
      </c>
      <c r="B47" s="196" t="s">
        <v>215</v>
      </c>
      <c r="C47" s="75">
        <v>1</v>
      </c>
      <c r="D47" s="72" t="s">
        <v>216</v>
      </c>
      <c r="E47" s="72">
        <v>213984888.65310001</v>
      </c>
      <c r="F47" s="72">
        <v>0</v>
      </c>
      <c r="G47" s="72">
        <v>8635606.4920000006</v>
      </c>
      <c r="H47" s="72">
        <v>10179997.864700001</v>
      </c>
      <c r="I47" s="72">
        <v>23759302.577199999</v>
      </c>
      <c r="J47" s="72">
        <v>7391393.9316999996</v>
      </c>
      <c r="K47" s="72">
        <f>J47/2</f>
        <v>3695696.9658499998</v>
      </c>
      <c r="L47" s="72">
        <f t="shared" ref="L47:L77" si="9">J47-K47</f>
        <v>3695696.9658499998</v>
      </c>
      <c r="M47" s="72">
        <v>229923747.57089999</v>
      </c>
      <c r="N47" s="77">
        <f t="shared" si="3"/>
        <v>490179240.12374997</v>
      </c>
      <c r="O47" s="76"/>
      <c r="P47" s="197"/>
      <c r="Q47" s="80">
        <v>21</v>
      </c>
      <c r="R47" s="197"/>
      <c r="S47" s="72" t="s">
        <v>109</v>
      </c>
      <c r="T47" s="72">
        <v>294961828.40490001</v>
      </c>
      <c r="U47" s="72">
        <v>0</v>
      </c>
      <c r="V47" s="72">
        <v>11903524.1054</v>
      </c>
      <c r="W47" s="72">
        <v>13978958.128900001</v>
      </c>
      <c r="X47" s="72">
        <v>32750384.262699999</v>
      </c>
      <c r="Y47" s="72">
        <v>10188472.1032</v>
      </c>
      <c r="Z47" s="72">
        <v>0</v>
      </c>
      <c r="AA47" s="72">
        <f t="shared" si="7"/>
        <v>10188472.1032</v>
      </c>
      <c r="AB47" s="72">
        <v>296420374.69459999</v>
      </c>
      <c r="AC47" s="77">
        <f t="shared" si="4"/>
        <v>660203541.6997</v>
      </c>
    </row>
    <row r="48" spans="1:29" ht="24.95" customHeight="1">
      <c r="A48" s="195"/>
      <c r="B48" s="197"/>
      <c r="C48" s="68">
        <v>2</v>
      </c>
      <c r="D48" s="72" t="s">
        <v>217</v>
      </c>
      <c r="E48" s="72">
        <v>167079075.70609999</v>
      </c>
      <c r="F48" s="72">
        <v>0</v>
      </c>
      <c r="G48" s="72">
        <v>6742668.4188999999</v>
      </c>
      <c r="H48" s="72">
        <v>8461591.2744999994</v>
      </c>
      <c r="I48" s="72">
        <v>18551227.327399999</v>
      </c>
      <c r="J48" s="72">
        <v>5771189.1436000001</v>
      </c>
      <c r="K48" s="72">
        <f t="shared" ref="K48:K77" si="10">J48/2</f>
        <v>2885594.5718</v>
      </c>
      <c r="L48" s="72">
        <f t="shared" si="9"/>
        <v>2885594.5718</v>
      </c>
      <c r="M48" s="72">
        <v>192714455.62560001</v>
      </c>
      <c r="N48" s="77">
        <f t="shared" si="3"/>
        <v>396434612.92430001</v>
      </c>
      <c r="O48" s="76"/>
      <c r="P48" s="197"/>
      <c r="Q48" s="80">
        <v>22</v>
      </c>
      <c r="R48" s="197"/>
      <c r="S48" s="72" t="s">
        <v>218</v>
      </c>
      <c r="T48" s="72">
        <v>207547820.52500001</v>
      </c>
      <c r="U48" s="72">
        <v>0</v>
      </c>
      <c r="V48" s="72">
        <v>8375831.1983000003</v>
      </c>
      <c r="W48" s="72">
        <v>9584263.4999000002</v>
      </c>
      <c r="X48" s="72">
        <v>23044578.045299999</v>
      </c>
      <c r="Y48" s="72">
        <v>7169046.8930000002</v>
      </c>
      <c r="Z48" s="72">
        <v>0</v>
      </c>
      <c r="AA48" s="72">
        <f t="shared" si="7"/>
        <v>7169046.8930000002</v>
      </c>
      <c r="AB48" s="72">
        <v>201260430.3635</v>
      </c>
      <c r="AC48" s="77">
        <f t="shared" si="4"/>
        <v>456981970.52499998</v>
      </c>
    </row>
    <row r="49" spans="1:29" ht="24.95" customHeight="1">
      <c r="A49" s="195"/>
      <c r="B49" s="197"/>
      <c r="C49" s="68">
        <v>3</v>
      </c>
      <c r="D49" s="72" t="s">
        <v>219</v>
      </c>
      <c r="E49" s="72">
        <v>220591712.83309999</v>
      </c>
      <c r="F49" s="72">
        <v>0</v>
      </c>
      <c r="G49" s="72">
        <v>8902232.4867000002</v>
      </c>
      <c r="H49" s="72">
        <v>10912169.8554</v>
      </c>
      <c r="I49" s="72">
        <v>24492875.568100002</v>
      </c>
      <c r="J49" s="72">
        <v>7619604.6266000001</v>
      </c>
      <c r="K49" s="72">
        <f t="shared" si="10"/>
        <v>3809802.3133</v>
      </c>
      <c r="L49" s="72">
        <f t="shared" si="9"/>
        <v>3809802.3133</v>
      </c>
      <c r="M49" s="72">
        <v>245777737.8382</v>
      </c>
      <c r="N49" s="77">
        <f t="shared" si="3"/>
        <v>514486530.89480001</v>
      </c>
      <c r="O49" s="76"/>
      <c r="P49" s="197"/>
      <c r="Q49" s="80">
        <v>23</v>
      </c>
      <c r="R49" s="197"/>
      <c r="S49" s="72" t="s">
        <v>220</v>
      </c>
      <c r="T49" s="72">
        <v>196077671.97620001</v>
      </c>
      <c r="U49" s="72">
        <v>0</v>
      </c>
      <c r="V49" s="72">
        <v>7912940.1507000001</v>
      </c>
      <c r="W49" s="72">
        <v>9183600.2245000005</v>
      </c>
      <c r="X49" s="72">
        <v>21771017.413600001</v>
      </c>
      <c r="Y49" s="72">
        <v>6772848.8861999996</v>
      </c>
      <c r="Z49" s="72">
        <v>0</v>
      </c>
      <c r="AA49" s="72">
        <f t="shared" si="7"/>
        <v>6772848.8861999996</v>
      </c>
      <c r="AB49" s="72">
        <v>192584720.62689999</v>
      </c>
      <c r="AC49" s="77">
        <f t="shared" si="4"/>
        <v>434302799.27810001</v>
      </c>
    </row>
    <row r="50" spans="1:29" ht="24.95" customHeight="1">
      <c r="A50" s="195"/>
      <c r="B50" s="197"/>
      <c r="C50" s="68">
        <v>4</v>
      </c>
      <c r="D50" s="72" t="s">
        <v>221</v>
      </c>
      <c r="E50" s="72">
        <v>169108603.39629999</v>
      </c>
      <c r="F50" s="72">
        <v>0</v>
      </c>
      <c r="G50" s="72">
        <v>6824572.3449999997</v>
      </c>
      <c r="H50" s="72">
        <v>8769012.9379999992</v>
      </c>
      <c r="I50" s="72">
        <v>18776571.101799998</v>
      </c>
      <c r="J50" s="72">
        <v>5841292.4052999998</v>
      </c>
      <c r="K50" s="72">
        <f t="shared" si="10"/>
        <v>2920646.2026499999</v>
      </c>
      <c r="L50" s="72">
        <f t="shared" si="9"/>
        <v>2920646.2026499999</v>
      </c>
      <c r="M50" s="72">
        <v>199371170.33680001</v>
      </c>
      <c r="N50" s="77">
        <f t="shared" si="3"/>
        <v>405770576.32055002</v>
      </c>
      <c r="O50" s="76"/>
      <c r="P50" s="197"/>
      <c r="Q50" s="80">
        <v>24</v>
      </c>
      <c r="R50" s="197"/>
      <c r="S50" s="72" t="s">
        <v>222</v>
      </c>
      <c r="T50" s="72">
        <v>238525548.97330001</v>
      </c>
      <c r="U50" s="72">
        <v>0</v>
      </c>
      <c r="V50" s="72">
        <v>9625973.0872000009</v>
      </c>
      <c r="W50" s="72">
        <v>11413151.117799999</v>
      </c>
      <c r="X50" s="72">
        <v>26484116.360399999</v>
      </c>
      <c r="Y50" s="72">
        <v>8239069.1525999997</v>
      </c>
      <c r="Z50" s="72">
        <v>0</v>
      </c>
      <c r="AA50" s="72">
        <f t="shared" si="7"/>
        <v>8239069.1525999997</v>
      </c>
      <c r="AB50" s="72">
        <v>240862008.76550001</v>
      </c>
      <c r="AC50" s="77">
        <f t="shared" si="4"/>
        <v>535149867.45679998</v>
      </c>
    </row>
    <row r="51" spans="1:29" ht="24.95" customHeight="1">
      <c r="A51" s="195"/>
      <c r="B51" s="197"/>
      <c r="C51" s="68">
        <v>5</v>
      </c>
      <c r="D51" s="72" t="s">
        <v>223</v>
      </c>
      <c r="E51" s="72">
        <v>227254194.44170001</v>
      </c>
      <c r="F51" s="72">
        <v>0</v>
      </c>
      <c r="G51" s="72">
        <v>9171104.6009999998</v>
      </c>
      <c r="H51" s="72">
        <v>11352146.874700001</v>
      </c>
      <c r="I51" s="72">
        <v>25232628.348999999</v>
      </c>
      <c r="J51" s="72">
        <v>7849737.8218</v>
      </c>
      <c r="K51" s="72">
        <f t="shared" si="10"/>
        <v>3924868.9109</v>
      </c>
      <c r="L51" s="72">
        <f t="shared" si="9"/>
        <v>3924868.9109</v>
      </c>
      <c r="M51" s="72">
        <v>255304722.5774</v>
      </c>
      <c r="N51" s="77">
        <f t="shared" si="3"/>
        <v>532239665.75470001</v>
      </c>
      <c r="O51" s="76"/>
      <c r="P51" s="197"/>
      <c r="Q51" s="80">
        <v>25</v>
      </c>
      <c r="R51" s="197"/>
      <c r="S51" s="72" t="s">
        <v>224</v>
      </c>
      <c r="T51" s="72">
        <v>237361564.0772</v>
      </c>
      <c r="U51" s="72">
        <v>0</v>
      </c>
      <c r="V51" s="72">
        <v>9578999.1369000003</v>
      </c>
      <c r="W51" s="72">
        <v>11013712.978499999</v>
      </c>
      <c r="X51" s="72">
        <v>26354876.0691</v>
      </c>
      <c r="Y51" s="72">
        <v>8198863.1785000004</v>
      </c>
      <c r="Z51" s="72">
        <v>0</v>
      </c>
      <c r="AA51" s="72">
        <f t="shared" si="7"/>
        <v>8198863.1785000004</v>
      </c>
      <c r="AB51" s="72">
        <v>232212827.354</v>
      </c>
      <c r="AC51" s="77">
        <f t="shared" si="4"/>
        <v>524720842.7942</v>
      </c>
    </row>
    <row r="52" spans="1:29" ht="24.95" customHeight="1">
      <c r="A52" s="195"/>
      <c r="B52" s="197"/>
      <c r="C52" s="68">
        <v>6</v>
      </c>
      <c r="D52" s="72" t="s">
        <v>225</v>
      </c>
      <c r="E52" s="72">
        <v>198077629.95249999</v>
      </c>
      <c r="F52" s="72">
        <v>0</v>
      </c>
      <c r="G52" s="72">
        <v>7993650.7569000004</v>
      </c>
      <c r="H52" s="72">
        <v>9443341.0006000008</v>
      </c>
      <c r="I52" s="72">
        <v>21993077.985300001</v>
      </c>
      <c r="J52" s="72">
        <v>6841930.7609000001</v>
      </c>
      <c r="K52" s="72">
        <f t="shared" si="10"/>
        <v>3420965.3804500001</v>
      </c>
      <c r="L52" s="72">
        <f t="shared" si="9"/>
        <v>3420965.3804500001</v>
      </c>
      <c r="M52" s="72">
        <v>213972644.685</v>
      </c>
      <c r="N52" s="77">
        <f t="shared" si="3"/>
        <v>454901309.76075</v>
      </c>
      <c r="O52" s="76"/>
      <c r="P52" s="197"/>
      <c r="Q52" s="80">
        <v>26</v>
      </c>
      <c r="R52" s="197"/>
      <c r="S52" s="72" t="s">
        <v>226</v>
      </c>
      <c r="T52" s="72">
        <v>225154501.30410001</v>
      </c>
      <c r="U52" s="72">
        <v>0</v>
      </c>
      <c r="V52" s="72">
        <v>9086369.0675000008</v>
      </c>
      <c r="W52" s="72">
        <v>10883454.753</v>
      </c>
      <c r="X52" s="72">
        <v>24999493.9212</v>
      </c>
      <c r="Y52" s="72">
        <v>7777210.9287</v>
      </c>
      <c r="Z52" s="72">
        <v>0</v>
      </c>
      <c r="AA52" s="72">
        <f t="shared" si="7"/>
        <v>7777210.9287</v>
      </c>
      <c r="AB52" s="72">
        <v>229392297.93540001</v>
      </c>
      <c r="AC52" s="77">
        <f t="shared" si="4"/>
        <v>507293327.90990001</v>
      </c>
    </row>
    <row r="53" spans="1:29" ht="24.95" customHeight="1">
      <c r="A53" s="195"/>
      <c r="B53" s="197"/>
      <c r="C53" s="68">
        <v>7</v>
      </c>
      <c r="D53" s="72" t="s">
        <v>227</v>
      </c>
      <c r="E53" s="72">
        <v>224654530.5485</v>
      </c>
      <c r="F53" s="72">
        <v>0</v>
      </c>
      <c r="G53" s="72">
        <v>9066192.1721000001</v>
      </c>
      <c r="H53" s="72">
        <v>10840565.023</v>
      </c>
      <c r="I53" s="72">
        <v>24943980.858800001</v>
      </c>
      <c r="J53" s="72">
        <v>7759941.1074999999</v>
      </c>
      <c r="K53" s="72">
        <f t="shared" si="10"/>
        <v>3879970.55375</v>
      </c>
      <c r="L53" s="72">
        <f t="shared" si="9"/>
        <v>3879970.55375</v>
      </c>
      <c r="M53" s="72">
        <v>244227251.9822</v>
      </c>
      <c r="N53" s="77">
        <f t="shared" si="3"/>
        <v>517612491.13835001</v>
      </c>
      <c r="O53" s="76"/>
      <c r="P53" s="197"/>
      <c r="Q53" s="80">
        <v>27</v>
      </c>
      <c r="R53" s="197"/>
      <c r="S53" s="72" t="s">
        <v>228</v>
      </c>
      <c r="T53" s="72">
        <v>229883257.6428</v>
      </c>
      <c r="U53" s="72">
        <v>0</v>
      </c>
      <c r="V53" s="72">
        <v>9277203.4726999998</v>
      </c>
      <c r="W53" s="72">
        <v>10799620.4366</v>
      </c>
      <c r="X53" s="72">
        <v>25524540.121300001</v>
      </c>
      <c r="Y53" s="72">
        <v>7940550.0371000003</v>
      </c>
      <c r="Z53" s="72">
        <v>0</v>
      </c>
      <c r="AA53" s="72">
        <f t="shared" si="7"/>
        <v>7940550.0371000003</v>
      </c>
      <c r="AB53" s="72">
        <v>227577002.5487</v>
      </c>
      <c r="AC53" s="77">
        <f t="shared" si="4"/>
        <v>511002174.25919998</v>
      </c>
    </row>
    <row r="54" spans="1:29" ht="24.95" customHeight="1">
      <c r="A54" s="195"/>
      <c r="B54" s="197"/>
      <c r="C54" s="68">
        <v>8</v>
      </c>
      <c r="D54" s="72" t="s">
        <v>229</v>
      </c>
      <c r="E54" s="72">
        <v>180004231.0449</v>
      </c>
      <c r="F54" s="72">
        <v>0</v>
      </c>
      <c r="G54" s="72">
        <v>7264277.9402999999</v>
      </c>
      <c r="H54" s="72">
        <v>8786186.7215</v>
      </c>
      <c r="I54" s="72">
        <v>19986341.1734</v>
      </c>
      <c r="J54" s="72">
        <v>6217645.5047000004</v>
      </c>
      <c r="K54" s="72">
        <f t="shared" si="10"/>
        <v>3108822.7523500002</v>
      </c>
      <c r="L54" s="72">
        <f t="shared" si="9"/>
        <v>3108822.7523500002</v>
      </c>
      <c r="M54" s="72">
        <v>199743040.60780001</v>
      </c>
      <c r="N54" s="77">
        <f t="shared" si="3"/>
        <v>418892900.24024999</v>
      </c>
      <c r="O54" s="76"/>
      <c r="P54" s="197"/>
      <c r="Q54" s="80">
        <v>28</v>
      </c>
      <c r="R54" s="197"/>
      <c r="S54" s="72" t="s">
        <v>230</v>
      </c>
      <c r="T54" s="72">
        <v>193634019.914</v>
      </c>
      <c r="U54" s="72">
        <v>0</v>
      </c>
      <c r="V54" s="72">
        <v>7814323.7588999998</v>
      </c>
      <c r="W54" s="72">
        <v>9534908.0151000004</v>
      </c>
      <c r="X54" s="72">
        <v>21499692.325599998</v>
      </c>
      <c r="Y54" s="72">
        <v>6688441.0800000001</v>
      </c>
      <c r="Z54" s="72">
        <v>0</v>
      </c>
      <c r="AA54" s="72">
        <f t="shared" si="7"/>
        <v>6688441.0800000001</v>
      </c>
      <c r="AB54" s="72">
        <v>200191717.83939999</v>
      </c>
      <c r="AC54" s="77">
        <f t="shared" si="4"/>
        <v>439363102.93300003</v>
      </c>
    </row>
    <row r="55" spans="1:29" ht="24.95" customHeight="1">
      <c r="A55" s="195"/>
      <c r="B55" s="197"/>
      <c r="C55" s="68">
        <v>9</v>
      </c>
      <c r="D55" s="72" t="s">
        <v>231</v>
      </c>
      <c r="E55" s="72">
        <v>208901138.40630001</v>
      </c>
      <c r="F55" s="72">
        <v>0</v>
      </c>
      <c r="G55" s="72">
        <v>8430445.8991</v>
      </c>
      <c r="H55" s="72">
        <v>10136483.653999999</v>
      </c>
      <c r="I55" s="72">
        <v>23194840.473900001</v>
      </c>
      <c r="J55" s="72">
        <v>7215792.7434</v>
      </c>
      <c r="K55" s="72">
        <f t="shared" si="10"/>
        <v>3607896.3717</v>
      </c>
      <c r="L55" s="72">
        <f t="shared" si="9"/>
        <v>3607896.3717</v>
      </c>
      <c r="M55" s="72">
        <v>228981518.31099999</v>
      </c>
      <c r="N55" s="77">
        <f t="shared" si="3"/>
        <v>483252323.116</v>
      </c>
      <c r="O55" s="76"/>
      <c r="P55" s="197"/>
      <c r="Q55" s="80">
        <v>29</v>
      </c>
      <c r="R55" s="197"/>
      <c r="S55" s="72" t="s">
        <v>232</v>
      </c>
      <c r="T55" s="72">
        <v>231695355.56330001</v>
      </c>
      <c r="U55" s="72">
        <v>0</v>
      </c>
      <c r="V55" s="72">
        <v>9350332.7700999994</v>
      </c>
      <c r="W55" s="72">
        <v>10768554.484300001</v>
      </c>
      <c r="X55" s="72">
        <v>25725742.098900001</v>
      </c>
      <c r="Y55" s="72">
        <v>8003142.9129999997</v>
      </c>
      <c r="Z55" s="72">
        <v>0</v>
      </c>
      <c r="AA55" s="72">
        <f t="shared" si="7"/>
        <v>8003142.9129999997</v>
      </c>
      <c r="AB55" s="72">
        <v>226904320.0203</v>
      </c>
      <c r="AC55" s="77">
        <f t="shared" si="4"/>
        <v>512447447.84990001</v>
      </c>
    </row>
    <row r="56" spans="1:29" ht="24.95" customHeight="1">
      <c r="A56" s="195"/>
      <c r="B56" s="197"/>
      <c r="C56" s="68">
        <v>10</v>
      </c>
      <c r="D56" s="72" t="s">
        <v>233</v>
      </c>
      <c r="E56" s="72">
        <v>227274767.53729999</v>
      </c>
      <c r="F56" s="72">
        <v>0</v>
      </c>
      <c r="G56" s="72">
        <v>9171934.8519000001</v>
      </c>
      <c r="H56" s="72">
        <v>11285902.013</v>
      </c>
      <c r="I56" s="72">
        <v>25234912.633699998</v>
      </c>
      <c r="J56" s="72">
        <v>7850448.4506999999</v>
      </c>
      <c r="K56" s="72">
        <f t="shared" si="10"/>
        <v>3925224.22535</v>
      </c>
      <c r="L56" s="72">
        <f t="shared" si="9"/>
        <v>3925224.22535</v>
      </c>
      <c r="M56" s="72">
        <v>253870298.1435</v>
      </c>
      <c r="N56" s="77">
        <f t="shared" si="3"/>
        <v>530763039.40474999</v>
      </c>
      <c r="O56" s="76"/>
      <c r="P56" s="197"/>
      <c r="Q56" s="80">
        <v>30</v>
      </c>
      <c r="R56" s="197"/>
      <c r="S56" s="72" t="s">
        <v>234</v>
      </c>
      <c r="T56" s="72">
        <v>209003156.26359999</v>
      </c>
      <c r="U56" s="72">
        <v>0</v>
      </c>
      <c r="V56" s="72">
        <v>8434562.9472000003</v>
      </c>
      <c r="W56" s="72">
        <v>10375417.0452</v>
      </c>
      <c r="X56" s="72">
        <v>23206167.7837</v>
      </c>
      <c r="Y56" s="72">
        <v>7219316.6097999997</v>
      </c>
      <c r="Z56" s="72">
        <v>0</v>
      </c>
      <c r="AA56" s="72">
        <f t="shared" si="7"/>
        <v>7219316.6097999997</v>
      </c>
      <c r="AB56" s="72">
        <v>218391569.99470001</v>
      </c>
      <c r="AC56" s="77">
        <f t="shared" si="4"/>
        <v>476630190.64420003</v>
      </c>
    </row>
    <row r="57" spans="1:29" ht="24.95" customHeight="1">
      <c r="A57" s="195"/>
      <c r="B57" s="197"/>
      <c r="C57" s="68">
        <v>11</v>
      </c>
      <c r="D57" s="72" t="s">
        <v>235</v>
      </c>
      <c r="E57" s="72">
        <v>174916954.4885</v>
      </c>
      <c r="F57" s="72">
        <v>0</v>
      </c>
      <c r="G57" s="72">
        <v>7058975.0390999997</v>
      </c>
      <c r="H57" s="72">
        <v>8732783.9119000006</v>
      </c>
      <c r="I57" s="72">
        <v>19421487.534699999</v>
      </c>
      <c r="J57" s="72">
        <v>6041922.5119000003</v>
      </c>
      <c r="K57" s="72">
        <f t="shared" si="10"/>
        <v>3020961.2559500001</v>
      </c>
      <c r="L57" s="72">
        <f t="shared" si="9"/>
        <v>3020961.2559500001</v>
      </c>
      <c r="M57" s="72">
        <v>198586689.86700001</v>
      </c>
      <c r="N57" s="77">
        <f t="shared" si="3"/>
        <v>411737852.09715003</v>
      </c>
      <c r="O57" s="76"/>
      <c r="P57" s="197"/>
      <c r="Q57" s="80">
        <v>31</v>
      </c>
      <c r="R57" s="197"/>
      <c r="S57" s="72" t="s">
        <v>236</v>
      </c>
      <c r="T57" s="72">
        <v>216545591.36230001</v>
      </c>
      <c r="U57" s="72">
        <v>0</v>
      </c>
      <c r="V57" s="72">
        <v>8738946.5974000003</v>
      </c>
      <c r="W57" s="72">
        <v>9988317.7772000004</v>
      </c>
      <c r="X57" s="72">
        <v>24043624.105</v>
      </c>
      <c r="Y57" s="72">
        <v>7479844.8619999997</v>
      </c>
      <c r="Z57" s="72">
        <v>0</v>
      </c>
      <c r="AA57" s="72">
        <f t="shared" si="7"/>
        <v>7479844.8619999997</v>
      </c>
      <c r="AB57" s="72">
        <v>210009566.71419999</v>
      </c>
      <c r="AC57" s="77">
        <f t="shared" si="4"/>
        <v>476805891.4181</v>
      </c>
    </row>
    <row r="58" spans="1:29" ht="24.95" customHeight="1">
      <c r="A58" s="195"/>
      <c r="B58" s="197"/>
      <c r="C58" s="68">
        <v>12</v>
      </c>
      <c r="D58" s="72" t="s">
        <v>237</v>
      </c>
      <c r="E58" s="72">
        <v>206895325.7128</v>
      </c>
      <c r="F58" s="72">
        <v>0</v>
      </c>
      <c r="G58" s="72">
        <v>8349499.0190000003</v>
      </c>
      <c r="H58" s="72">
        <v>10022786.6439</v>
      </c>
      <c r="I58" s="72">
        <v>22972129.8376</v>
      </c>
      <c r="J58" s="72">
        <v>7146508.6370999999</v>
      </c>
      <c r="K58" s="72">
        <f t="shared" si="10"/>
        <v>3573254.31855</v>
      </c>
      <c r="L58" s="72">
        <f t="shared" si="9"/>
        <v>3573254.31855</v>
      </c>
      <c r="M58" s="72">
        <v>226519595.00080001</v>
      </c>
      <c r="N58" s="77">
        <f t="shared" si="3"/>
        <v>478332590.53264999</v>
      </c>
      <c r="O58" s="76"/>
      <c r="P58" s="197"/>
      <c r="Q58" s="80">
        <v>32</v>
      </c>
      <c r="R58" s="197"/>
      <c r="S58" s="72" t="s">
        <v>238</v>
      </c>
      <c r="T58" s="72">
        <v>232348974.1825</v>
      </c>
      <c r="U58" s="72">
        <v>0</v>
      </c>
      <c r="V58" s="72">
        <v>9376710.3017999995</v>
      </c>
      <c r="W58" s="72">
        <v>11032505.692</v>
      </c>
      <c r="X58" s="72">
        <v>25798315.085999999</v>
      </c>
      <c r="Y58" s="72">
        <v>8025719.9872000003</v>
      </c>
      <c r="Z58" s="72">
        <v>0</v>
      </c>
      <c r="AA58" s="72">
        <f t="shared" si="7"/>
        <v>8025719.9872000003</v>
      </c>
      <c r="AB58" s="72">
        <v>232619752.91170001</v>
      </c>
      <c r="AC58" s="77">
        <f t="shared" si="4"/>
        <v>519201978.16119999</v>
      </c>
    </row>
    <row r="59" spans="1:29" ht="24.95" customHeight="1">
      <c r="A59" s="195"/>
      <c r="B59" s="197"/>
      <c r="C59" s="68">
        <v>13</v>
      </c>
      <c r="D59" s="72" t="s">
        <v>239</v>
      </c>
      <c r="E59" s="72">
        <v>206953658.42539999</v>
      </c>
      <c r="F59" s="72">
        <v>0</v>
      </c>
      <c r="G59" s="72">
        <v>8351853.1028000005</v>
      </c>
      <c r="H59" s="72">
        <v>10025390.0582</v>
      </c>
      <c r="I59" s="72">
        <v>22978606.671500001</v>
      </c>
      <c r="J59" s="72">
        <v>7148523.5460000001</v>
      </c>
      <c r="K59" s="72">
        <f t="shared" si="10"/>
        <v>3574261.773</v>
      </c>
      <c r="L59" s="72">
        <f t="shared" si="9"/>
        <v>3574261.773</v>
      </c>
      <c r="M59" s="72">
        <v>226575967.69159999</v>
      </c>
      <c r="N59" s="77">
        <f t="shared" si="3"/>
        <v>478459737.72250003</v>
      </c>
      <c r="O59" s="76"/>
      <c r="P59" s="197"/>
      <c r="Q59" s="80">
        <v>33</v>
      </c>
      <c r="R59" s="197"/>
      <c r="S59" s="72" t="s">
        <v>240</v>
      </c>
      <c r="T59" s="72">
        <v>225189924.76899999</v>
      </c>
      <c r="U59" s="72">
        <v>0</v>
      </c>
      <c r="V59" s="72">
        <v>9087798.6221999992</v>
      </c>
      <c r="W59" s="72">
        <v>10015380.159600001</v>
      </c>
      <c r="X59" s="72">
        <v>25003427.081300002</v>
      </c>
      <c r="Y59" s="72">
        <v>7778434.5142000001</v>
      </c>
      <c r="Z59" s="72">
        <v>0</v>
      </c>
      <c r="AA59" s="72">
        <f t="shared" si="7"/>
        <v>7778434.5142000001</v>
      </c>
      <c r="AB59" s="72">
        <v>210595558.46610001</v>
      </c>
      <c r="AC59" s="77">
        <f t="shared" si="4"/>
        <v>487670523.6124</v>
      </c>
    </row>
    <row r="60" spans="1:29" ht="24.95" customHeight="1">
      <c r="A60" s="195"/>
      <c r="B60" s="197"/>
      <c r="C60" s="68">
        <v>14</v>
      </c>
      <c r="D60" s="72" t="s">
        <v>241</v>
      </c>
      <c r="E60" s="72">
        <v>213441912.0783</v>
      </c>
      <c r="F60" s="72">
        <v>0</v>
      </c>
      <c r="G60" s="72">
        <v>8613694.0473999996</v>
      </c>
      <c r="H60" s="72">
        <v>10267223.183</v>
      </c>
      <c r="I60" s="72">
        <v>23699014.4661</v>
      </c>
      <c r="J60" s="72">
        <v>7372638.6177000003</v>
      </c>
      <c r="K60" s="72">
        <f t="shared" si="10"/>
        <v>3686319.3088500001</v>
      </c>
      <c r="L60" s="72">
        <f t="shared" si="9"/>
        <v>3686319.3088500001</v>
      </c>
      <c r="M60" s="72">
        <v>231812469.5715</v>
      </c>
      <c r="N60" s="77">
        <f t="shared" si="3"/>
        <v>491520632.65515</v>
      </c>
      <c r="O60" s="76"/>
      <c r="P60" s="198"/>
      <c r="Q60" s="80">
        <v>34</v>
      </c>
      <c r="R60" s="198"/>
      <c r="S60" s="72" t="s">
        <v>242</v>
      </c>
      <c r="T60" s="72">
        <v>220704602.5975</v>
      </c>
      <c r="U60" s="72">
        <v>0</v>
      </c>
      <c r="V60" s="72">
        <v>8906788.2830999997</v>
      </c>
      <c r="W60" s="72">
        <v>10397272.598999999</v>
      </c>
      <c r="X60" s="72">
        <v>24505410.0143</v>
      </c>
      <c r="Y60" s="72">
        <v>7623504.0268000001</v>
      </c>
      <c r="Z60" s="72">
        <v>0</v>
      </c>
      <c r="AA60" s="72">
        <f t="shared" si="7"/>
        <v>7623504.0268000001</v>
      </c>
      <c r="AB60" s="72">
        <v>218864816.3651</v>
      </c>
      <c r="AC60" s="77">
        <f t="shared" si="4"/>
        <v>491002393.8858</v>
      </c>
    </row>
    <row r="61" spans="1:29" ht="24.95" customHeight="1">
      <c r="A61" s="195"/>
      <c r="B61" s="197"/>
      <c r="C61" s="68">
        <v>15</v>
      </c>
      <c r="D61" s="72" t="s">
        <v>243</v>
      </c>
      <c r="E61" s="72">
        <v>195000103.7518</v>
      </c>
      <c r="F61" s="72">
        <v>0</v>
      </c>
      <c r="G61" s="72">
        <v>7869453.6447000001</v>
      </c>
      <c r="H61" s="72">
        <v>9307219.6235000007</v>
      </c>
      <c r="I61" s="72">
        <v>21651372.1917</v>
      </c>
      <c r="J61" s="72">
        <v>6735627.8876999998</v>
      </c>
      <c r="K61" s="72">
        <f t="shared" si="10"/>
        <v>3367813.9438499999</v>
      </c>
      <c r="L61" s="72">
        <f t="shared" si="9"/>
        <v>3367813.9438499999</v>
      </c>
      <c r="M61" s="72">
        <v>211025158.28209999</v>
      </c>
      <c r="N61" s="77">
        <f t="shared" si="3"/>
        <v>448221121.43765002</v>
      </c>
      <c r="O61" s="76"/>
      <c r="P61" s="68"/>
      <c r="Q61" s="191" t="s">
        <v>244</v>
      </c>
      <c r="R61" s="192"/>
      <c r="S61" s="73"/>
      <c r="T61" s="73">
        <f t="shared" ref="T61:AC61" si="11">SUM(T27:T60)</f>
        <v>7837219051.6824999</v>
      </c>
      <c r="U61" s="73">
        <f t="shared" si="11"/>
        <v>0</v>
      </c>
      <c r="V61" s="73">
        <f t="shared" si="11"/>
        <v>316279995.97680002</v>
      </c>
      <c r="W61" s="73">
        <f t="shared" si="11"/>
        <v>365131097.61320001</v>
      </c>
      <c r="X61" s="73">
        <f t="shared" si="11"/>
        <v>870186955.65349996</v>
      </c>
      <c r="Y61" s="73">
        <f t="shared" si="11"/>
        <v>270710580.0995</v>
      </c>
      <c r="Z61" s="73">
        <f t="shared" si="11"/>
        <v>0</v>
      </c>
      <c r="AA61" s="73">
        <f t="shared" si="11"/>
        <v>270710580.0995</v>
      </c>
      <c r="AB61" s="73">
        <f t="shared" si="11"/>
        <v>7693098819.9960003</v>
      </c>
      <c r="AC61" s="73">
        <f t="shared" si="11"/>
        <v>17352626501.0215</v>
      </c>
    </row>
    <row r="62" spans="1:29" ht="24.95" customHeight="1">
      <c r="A62" s="195"/>
      <c r="B62" s="197"/>
      <c r="C62" s="68">
        <v>16</v>
      </c>
      <c r="D62" s="72" t="s">
        <v>245</v>
      </c>
      <c r="E62" s="72">
        <v>199104929.2159</v>
      </c>
      <c r="F62" s="72">
        <v>0</v>
      </c>
      <c r="G62" s="72">
        <v>8035108.6012000004</v>
      </c>
      <c r="H62" s="72">
        <v>9916221.6765000001</v>
      </c>
      <c r="I62" s="72">
        <v>22107141.7128</v>
      </c>
      <c r="J62" s="72">
        <v>6877415.3859000001</v>
      </c>
      <c r="K62" s="72">
        <f t="shared" si="10"/>
        <v>3438707.6929500001</v>
      </c>
      <c r="L62" s="72">
        <f t="shared" si="9"/>
        <v>3438707.6929500001</v>
      </c>
      <c r="M62" s="72">
        <v>224212104.4402</v>
      </c>
      <c r="N62" s="77">
        <f t="shared" si="3"/>
        <v>466814213.33955002</v>
      </c>
      <c r="O62" s="76"/>
      <c r="P62" s="196">
        <v>21</v>
      </c>
      <c r="Q62" s="80">
        <v>1</v>
      </c>
      <c r="R62" s="196" t="s">
        <v>110</v>
      </c>
      <c r="S62" s="72" t="s">
        <v>246</v>
      </c>
      <c r="T62" s="72">
        <v>176710195.2703</v>
      </c>
      <c r="U62" s="72">
        <v>0</v>
      </c>
      <c r="V62" s="72">
        <v>7131343.335</v>
      </c>
      <c r="W62" s="72">
        <v>8417884.5828000009</v>
      </c>
      <c r="X62" s="72">
        <v>19620595.754900001</v>
      </c>
      <c r="Y62" s="72">
        <v>6103864.0307</v>
      </c>
      <c r="Z62" s="72">
        <f>Y62/2</f>
        <v>3051932.01535</v>
      </c>
      <c r="AA62" s="72">
        <f t="shared" ref="AA62:AA82" si="12">Y62-Z62</f>
        <v>3051932.01535</v>
      </c>
      <c r="AB62" s="72">
        <v>176682364.2915</v>
      </c>
      <c r="AC62" s="77">
        <f t="shared" si="4"/>
        <v>391614315.24984998</v>
      </c>
    </row>
    <row r="63" spans="1:29" ht="24.95" customHeight="1">
      <c r="A63" s="195"/>
      <c r="B63" s="197"/>
      <c r="C63" s="68">
        <v>17</v>
      </c>
      <c r="D63" s="72" t="s">
        <v>247</v>
      </c>
      <c r="E63" s="72">
        <v>185852616.08700001</v>
      </c>
      <c r="F63" s="72">
        <v>0</v>
      </c>
      <c r="G63" s="72">
        <v>7500296.2505999999</v>
      </c>
      <c r="H63" s="72">
        <v>9412581.3322999999</v>
      </c>
      <c r="I63" s="72">
        <v>20635702.680599999</v>
      </c>
      <c r="J63" s="72">
        <v>6419658.4505000003</v>
      </c>
      <c r="K63" s="72">
        <f t="shared" si="10"/>
        <v>3209829.2252500001</v>
      </c>
      <c r="L63" s="72">
        <f t="shared" si="9"/>
        <v>3209829.2252500001</v>
      </c>
      <c r="M63" s="72">
        <v>213306594.2378</v>
      </c>
      <c r="N63" s="77">
        <f t="shared" si="3"/>
        <v>439917619.81355</v>
      </c>
      <c r="O63" s="76"/>
      <c r="P63" s="197"/>
      <c r="Q63" s="80">
        <v>2</v>
      </c>
      <c r="R63" s="197"/>
      <c r="S63" s="72" t="s">
        <v>248</v>
      </c>
      <c r="T63" s="72">
        <v>288737461.44379997</v>
      </c>
      <c r="U63" s="72">
        <v>0</v>
      </c>
      <c r="V63" s="72">
        <v>11652332.612</v>
      </c>
      <c r="W63" s="72">
        <v>11000668.480599999</v>
      </c>
      <c r="X63" s="72">
        <v>32059276.498399999</v>
      </c>
      <c r="Y63" s="72">
        <v>9973472.1166999992</v>
      </c>
      <c r="Z63" s="72">
        <f t="shared" ref="Z63:Z82" si="13">Y63/2</f>
        <v>4986736.0583499996</v>
      </c>
      <c r="AA63" s="72">
        <f t="shared" si="12"/>
        <v>4986736.0583499996</v>
      </c>
      <c r="AB63" s="72">
        <v>232608337.01069999</v>
      </c>
      <c r="AC63" s="77">
        <f t="shared" si="4"/>
        <v>581044812.10385001</v>
      </c>
    </row>
    <row r="64" spans="1:29" ht="24.95" customHeight="1">
      <c r="A64" s="195"/>
      <c r="B64" s="197"/>
      <c r="C64" s="68">
        <v>18</v>
      </c>
      <c r="D64" s="72" t="s">
        <v>249</v>
      </c>
      <c r="E64" s="72">
        <v>230904144.94420001</v>
      </c>
      <c r="F64" s="72">
        <v>0</v>
      </c>
      <c r="G64" s="72">
        <v>9318402.5548999999</v>
      </c>
      <c r="H64" s="72">
        <v>11032036.301100001</v>
      </c>
      <c r="I64" s="72">
        <v>25637891.911800001</v>
      </c>
      <c r="J64" s="72">
        <v>7975813.1823000005</v>
      </c>
      <c r="K64" s="72">
        <f t="shared" si="10"/>
        <v>3987906.5911500002</v>
      </c>
      <c r="L64" s="72">
        <f t="shared" si="9"/>
        <v>3987906.5911500002</v>
      </c>
      <c r="M64" s="72">
        <v>248373250.2139</v>
      </c>
      <c r="N64" s="77">
        <f t="shared" si="3"/>
        <v>529253632.51705003</v>
      </c>
      <c r="O64" s="76"/>
      <c r="P64" s="197"/>
      <c r="Q64" s="80">
        <v>3</v>
      </c>
      <c r="R64" s="197"/>
      <c r="S64" s="72" t="s">
        <v>250</v>
      </c>
      <c r="T64" s="72">
        <v>243201182.95840001</v>
      </c>
      <c r="U64" s="72">
        <v>0</v>
      </c>
      <c r="V64" s="72">
        <v>9814663.6785000004</v>
      </c>
      <c r="W64" s="72">
        <v>11251252.5778</v>
      </c>
      <c r="X64" s="72">
        <v>27003264.2465</v>
      </c>
      <c r="Y64" s="72">
        <v>8400573.3266000003</v>
      </c>
      <c r="Z64" s="72">
        <f t="shared" si="13"/>
        <v>4200286.6633000001</v>
      </c>
      <c r="AA64" s="72">
        <f t="shared" si="12"/>
        <v>4200286.6633000001</v>
      </c>
      <c r="AB64" s="72">
        <v>238034326.92680001</v>
      </c>
      <c r="AC64" s="77">
        <f t="shared" si="4"/>
        <v>533504977.05129999</v>
      </c>
    </row>
    <row r="65" spans="1:29" ht="24.95" customHeight="1">
      <c r="A65" s="195"/>
      <c r="B65" s="197"/>
      <c r="C65" s="68">
        <v>19</v>
      </c>
      <c r="D65" s="72" t="s">
        <v>251</v>
      </c>
      <c r="E65" s="72">
        <v>192672412.88260001</v>
      </c>
      <c r="F65" s="72">
        <v>0</v>
      </c>
      <c r="G65" s="72">
        <v>7775517.0003000004</v>
      </c>
      <c r="H65" s="72">
        <v>9513195.6384999994</v>
      </c>
      <c r="I65" s="72">
        <v>21392922.578600001</v>
      </c>
      <c r="J65" s="72">
        <v>6655225.5739000002</v>
      </c>
      <c r="K65" s="72">
        <f t="shared" si="10"/>
        <v>3327612.7869500001</v>
      </c>
      <c r="L65" s="72">
        <f t="shared" si="9"/>
        <v>3327612.7869500001</v>
      </c>
      <c r="M65" s="72">
        <v>215485232.93380001</v>
      </c>
      <c r="N65" s="77">
        <f t="shared" si="3"/>
        <v>450166893.82075</v>
      </c>
      <c r="O65" s="76"/>
      <c r="P65" s="197"/>
      <c r="Q65" s="80">
        <v>4</v>
      </c>
      <c r="R65" s="197"/>
      <c r="S65" s="72" t="s">
        <v>252</v>
      </c>
      <c r="T65" s="72">
        <v>200803533.1956</v>
      </c>
      <c r="U65" s="72">
        <v>0</v>
      </c>
      <c r="V65" s="72">
        <v>8103657.7199999997</v>
      </c>
      <c r="W65" s="72">
        <v>9540503.0886000004</v>
      </c>
      <c r="X65" s="72">
        <v>22295742.1611</v>
      </c>
      <c r="Y65" s="72">
        <v>6936087.9923</v>
      </c>
      <c r="Z65" s="72">
        <f t="shared" si="13"/>
        <v>3468043.99615</v>
      </c>
      <c r="AA65" s="72">
        <f t="shared" si="12"/>
        <v>3468043.99615</v>
      </c>
      <c r="AB65" s="72">
        <v>200990837.0133</v>
      </c>
      <c r="AC65" s="77">
        <f t="shared" si="4"/>
        <v>445202317.17474997</v>
      </c>
    </row>
    <row r="66" spans="1:29" ht="24.95" customHeight="1">
      <c r="A66" s="195"/>
      <c r="B66" s="197"/>
      <c r="C66" s="68">
        <v>20</v>
      </c>
      <c r="D66" s="72" t="s">
        <v>253</v>
      </c>
      <c r="E66" s="72">
        <v>202723503.11309999</v>
      </c>
      <c r="F66" s="72">
        <v>0</v>
      </c>
      <c r="G66" s="72">
        <v>8181140.3159999996</v>
      </c>
      <c r="H66" s="72">
        <v>9942430.8390999995</v>
      </c>
      <c r="I66" s="72">
        <v>22508921.449000001</v>
      </c>
      <c r="J66" s="72">
        <v>7002406.9463999998</v>
      </c>
      <c r="K66" s="72">
        <f t="shared" si="10"/>
        <v>3501203.4731999999</v>
      </c>
      <c r="L66" s="72">
        <f t="shared" si="9"/>
        <v>3501203.4731999999</v>
      </c>
      <c r="M66" s="72">
        <v>224779621.10859999</v>
      </c>
      <c r="N66" s="77">
        <f t="shared" si="3"/>
        <v>471636820.29900002</v>
      </c>
      <c r="O66" s="76"/>
      <c r="P66" s="197"/>
      <c r="Q66" s="80">
        <v>5</v>
      </c>
      <c r="R66" s="197"/>
      <c r="S66" s="72" t="s">
        <v>254</v>
      </c>
      <c r="T66" s="72">
        <v>267431162.6383</v>
      </c>
      <c r="U66" s="72">
        <v>0</v>
      </c>
      <c r="V66" s="72">
        <v>10792492.398800001</v>
      </c>
      <c r="W66" s="72">
        <v>12177389.8737</v>
      </c>
      <c r="X66" s="72">
        <v>29693582.344599999</v>
      </c>
      <c r="Y66" s="72">
        <v>9237517.1214000005</v>
      </c>
      <c r="Z66" s="72">
        <f t="shared" si="13"/>
        <v>4618758.5607000003</v>
      </c>
      <c r="AA66" s="72">
        <f t="shared" si="12"/>
        <v>4618758.5607000003</v>
      </c>
      <c r="AB66" s="72">
        <v>258088319.51620001</v>
      </c>
      <c r="AC66" s="77">
        <f t="shared" si="4"/>
        <v>582801705.33229995</v>
      </c>
    </row>
    <row r="67" spans="1:29" ht="24.95" customHeight="1">
      <c r="A67" s="195"/>
      <c r="B67" s="197"/>
      <c r="C67" s="68">
        <v>21</v>
      </c>
      <c r="D67" s="72" t="s">
        <v>255</v>
      </c>
      <c r="E67" s="72">
        <v>210861887.59200001</v>
      </c>
      <c r="F67" s="72">
        <v>0</v>
      </c>
      <c r="G67" s="72">
        <v>8509574.1894000005</v>
      </c>
      <c r="H67" s="72">
        <v>10381073.335100001</v>
      </c>
      <c r="I67" s="72">
        <v>23412547.590799998</v>
      </c>
      <c r="J67" s="72">
        <v>7283520.2812000001</v>
      </c>
      <c r="K67" s="72">
        <f t="shared" si="10"/>
        <v>3641760.1406</v>
      </c>
      <c r="L67" s="72">
        <f t="shared" si="9"/>
        <v>3641760.1406</v>
      </c>
      <c r="M67" s="72">
        <v>234277708.92230001</v>
      </c>
      <c r="N67" s="77">
        <f t="shared" si="3"/>
        <v>491084551.77020001</v>
      </c>
      <c r="O67" s="76"/>
      <c r="P67" s="197"/>
      <c r="Q67" s="80">
        <v>6</v>
      </c>
      <c r="R67" s="197"/>
      <c r="S67" s="72" t="s">
        <v>256</v>
      </c>
      <c r="T67" s="72">
        <v>327185849.90640002</v>
      </c>
      <c r="U67" s="72">
        <v>0</v>
      </c>
      <c r="V67" s="72">
        <v>13203961.585000001</v>
      </c>
      <c r="W67" s="72">
        <v>12846904.9014</v>
      </c>
      <c r="X67" s="72">
        <v>36328301.759300001</v>
      </c>
      <c r="Y67" s="72">
        <v>11301543.397600001</v>
      </c>
      <c r="Z67" s="72">
        <f t="shared" si="13"/>
        <v>5650771.6988000004</v>
      </c>
      <c r="AA67" s="72">
        <f t="shared" si="12"/>
        <v>5650771.6988000004</v>
      </c>
      <c r="AB67" s="72">
        <v>272585575.44450003</v>
      </c>
      <c r="AC67" s="77">
        <f t="shared" si="4"/>
        <v>667801365.29540002</v>
      </c>
    </row>
    <row r="68" spans="1:29" ht="24.95" customHeight="1">
      <c r="A68" s="195"/>
      <c r="B68" s="197"/>
      <c r="C68" s="68">
        <v>22</v>
      </c>
      <c r="D68" s="72" t="s">
        <v>257</v>
      </c>
      <c r="E68" s="72">
        <v>181241311.303</v>
      </c>
      <c r="F68" s="72">
        <v>0</v>
      </c>
      <c r="G68" s="72">
        <v>7314201.7380999997</v>
      </c>
      <c r="H68" s="72">
        <v>9413565.8167000003</v>
      </c>
      <c r="I68" s="72">
        <v>20123697.4342</v>
      </c>
      <c r="J68" s="72">
        <v>6260376.3141999999</v>
      </c>
      <c r="K68" s="72">
        <f t="shared" si="10"/>
        <v>3130188.1571</v>
      </c>
      <c r="L68" s="72">
        <f t="shared" si="9"/>
        <v>3130188.1571</v>
      </c>
      <c r="M68" s="72">
        <v>213327911.64179999</v>
      </c>
      <c r="N68" s="77">
        <f t="shared" si="3"/>
        <v>434550876.0909</v>
      </c>
      <c r="O68" s="76"/>
      <c r="P68" s="197"/>
      <c r="Q68" s="80">
        <v>7</v>
      </c>
      <c r="R68" s="197"/>
      <c r="S68" s="72" t="s">
        <v>258</v>
      </c>
      <c r="T68" s="72">
        <v>222902665.285</v>
      </c>
      <c r="U68" s="72">
        <v>0</v>
      </c>
      <c r="V68" s="72">
        <v>8995493.6328999996</v>
      </c>
      <c r="W68" s="72">
        <v>9631819.4865000006</v>
      </c>
      <c r="X68" s="72">
        <v>24749466.6708</v>
      </c>
      <c r="Y68" s="72">
        <v>7699428.7675999999</v>
      </c>
      <c r="Z68" s="72">
        <f t="shared" si="13"/>
        <v>3849714.3838</v>
      </c>
      <c r="AA68" s="72">
        <f t="shared" si="12"/>
        <v>3849714.3838</v>
      </c>
      <c r="AB68" s="72">
        <v>202968144.6708</v>
      </c>
      <c r="AC68" s="77">
        <f t="shared" si="4"/>
        <v>473097304.12980002</v>
      </c>
    </row>
    <row r="69" spans="1:29" ht="24.95" customHeight="1">
      <c r="A69" s="195"/>
      <c r="B69" s="197"/>
      <c r="C69" s="68">
        <v>23</v>
      </c>
      <c r="D69" s="72" t="s">
        <v>259</v>
      </c>
      <c r="E69" s="72">
        <v>189251186.3026</v>
      </c>
      <c r="F69" s="72">
        <v>0</v>
      </c>
      <c r="G69" s="72">
        <v>7637449.4636000004</v>
      </c>
      <c r="H69" s="72">
        <v>9836150.2782000005</v>
      </c>
      <c r="I69" s="72">
        <v>21013054.831799999</v>
      </c>
      <c r="J69" s="72">
        <v>6537050.7180000003</v>
      </c>
      <c r="K69" s="72">
        <f t="shared" si="10"/>
        <v>3268525.3590000002</v>
      </c>
      <c r="L69" s="72">
        <f t="shared" si="9"/>
        <v>3268525.3590000002</v>
      </c>
      <c r="M69" s="72">
        <v>222478288.9091</v>
      </c>
      <c r="N69" s="77">
        <f t="shared" si="3"/>
        <v>453484655.14429998</v>
      </c>
      <c r="O69" s="76"/>
      <c r="P69" s="197"/>
      <c r="Q69" s="80">
        <v>8</v>
      </c>
      <c r="R69" s="197"/>
      <c r="S69" s="72" t="s">
        <v>260</v>
      </c>
      <c r="T69" s="72">
        <v>236801708.78979999</v>
      </c>
      <c r="U69" s="72">
        <v>0</v>
      </c>
      <c r="V69" s="72">
        <v>9556405.5322999991</v>
      </c>
      <c r="W69" s="72">
        <v>10130887.4475</v>
      </c>
      <c r="X69" s="72">
        <v>26292713.8704</v>
      </c>
      <c r="Y69" s="72">
        <v>8179524.8458000002</v>
      </c>
      <c r="Z69" s="72">
        <f t="shared" si="13"/>
        <v>4089762.4229000001</v>
      </c>
      <c r="AA69" s="72">
        <f t="shared" si="12"/>
        <v>4089762.4229000001</v>
      </c>
      <c r="AB69" s="72">
        <v>213774647.37439999</v>
      </c>
      <c r="AC69" s="77">
        <f t="shared" si="4"/>
        <v>500646125.43730003</v>
      </c>
    </row>
    <row r="70" spans="1:29" ht="24.95" customHeight="1">
      <c r="A70" s="195"/>
      <c r="B70" s="197"/>
      <c r="C70" s="68">
        <v>24</v>
      </c>
      <c r="D70" s="72" t="s">
        <v>261</v>
      </c>
      <c r="E70" s="72">
        <v>193846440.79480001</v>
      </c>
      <c r="F70" s="72">
        <v>0</v>
      </c>
      <c r="G70" s="72">
        <v>7822896.2481000004</v>
      </c>
      <c r="H70" s="72">
        <v>9050487.9681000002</v>
      </c>
      <c r="I70" s="72">
        <v>21523277.9723</v>
      </c>
      <c r="J70" s="72">
        <v>6695778.4504000004</v>
      </c>
      <c r="K70" s="72">
        <f t="shared" si="10"/>
        <v>3347889.2252000002</v>
      </c>
      <c r="L70" s="72">
        <f t="shared" si="9"/>
        <v>3347889.2252000002</v>
      </c>
      <c r="M70" s="72">
        <v>205466053.02059999</v>
      </c>
      <c r="N70" s="77">
        <f t="shared" si="3"/>
        <v>441057045.22909999</v>
      </c>
      <c r="O70" s="76"/>
      <c r="P70" s="197"/>
      <c r="Q70" s="80">
        <v>9</v>
      </c>
      <c r="R70" s="197"/>
      <c r="S70" s="72" t="s">
        <v>262</v>
      </c>
      <c r="T70" s="72">
        <v>294182055.6717</v>
      </c>
      <c r="U70" s="72">
        <v>0</v>
      </c>
      <c r="V70" s="72">
        <v>11872055.4792</v>
      </c>
      <c r="W70" s="72">
        <v>12776525.2052</v>
      </c>
      <c r="X70" s="72">
        <v>32663804.054099999</v>
      </c>
      <c r="Y70" s="72">
        <v>10161537.4561</v>
      </c>
      <c r="Z70" s="72">
        <f t="shared" si="13"/>
        <v>5080768.72805</v>
      </c>
      <c r="AA70" s="72">
        <f t="shared" si="12"/>
        <v>5080768.72805</v>
      </c>
      <c r="AB70" s="72">
        <v>271061617.91350001</v>
      </c>
      <c r="AC70" s="77">
        <f t="shared" si="4"/>
        <v>627636827.05174994</v>
      </c>
    </row>
    <row r="71" spans="1:29" ht="24.95" customHeight="1">
      <c r="A71" s="195"/>
      <c r="B71" s="197"/>
      <c r="C71" s="68">
        <v>25</v>
      </c>
      <c r="D71" s="72" t="s">
        <v>263</v>
      </c>
      <c r="E71" s="72">
        <v>228394049.31099999</v>
      </c>
      <c r="F71" s="72">
        <v>0</v>
      </c>
      <c r="G71" s="72">
        <v>9217104.7563000005</v>
      </c>
      <c r="H71" s="72">
        <v>10914291.9662</v>
      </c>
      <c r="I71" s="72">
        <v>25359189.420200001</v>
      </c>
      <c r="J71" s="72">
        <v>7889110.3046000004</v>
      </c>
      <c r="K71" s="72">
        <f t="shared" si="10"/>
        <v>3944555.1523000002</v>
      </c>
      <c r="L71" s="72">
        <f t="shared" si="9"/>
        <v>3944555.1523000002</v>
      </c>
      <c r="M71" s="72">
        <v>245823688.68700001</v>
      </c>
      <c r="N71" s="77">
        <f t="shared" si="3"/>
        <v>523652879.29299998</v>
      </c>
      <c r="O71" s="76"/>
      <c r="P71" s="197"/>
      <c r="Q71" s="80">
        <v>10</v>
      </c>
      <c r="R71" s="197"/>
      <c r="S71" s="72" t="s">
        <v>264</v>
      </c>
      <c r="T71" s="72">
        <v>204841131.22679999</v>
      </c>
      <c r="U71" s="72">
        <v>0</v>
      </c>
      <c r="V71" s="72">
        <v>8266599.6359999999</v>
      </c>
      <c r="W71" s="72">
        <v>9626372.0061000008</v>
      </c>
      <c r="X71" s="72">
        <v>22744047.2443</v>
      </c>
      <c r="Y71" s="72">
        <v>7075553.3432</v>
      </c>
      <c r="Z71" s="72">
        <f t="shared" si="13"/>
        <v>3537776.6716</v>
      </c>
      <c r="AA71" s="72">
        <f t="shared" si="12"/>
        <v>3537776.6716</v>
      </c>
      <c r="AB71" s="72">
        <v>202850188.36829999</v>
      </c>
      <c r="AC71" s="77">
        <f t="shared" si="4"/>
        <v>451866115.15310001</v>
      </c>
    </row>
    <row r="72" spans="1:29" ht="24.95" customHeight="1">
      <c r="A72" s="195"/>
      <c r="B72" s="197"/>
      <c r="C72" s="68">
        <v>26</v>
      </c>
      <c r="D72" s="72" t="s">
        <v>265</v>
      </c>
      <c r="E72" s="72">
        <v>170132259.4569</v>
      </c>
      <c r="F72" s="72">
        <v>0</v>
      </c>
      <c r="G72" s="72">
        <v>6865883.1635999996</v>
      </c>
      <c r="H72" s="72">
        <v>8302651.7367000002</v>
      </c>
      <c r="I72" s="72">
        <v>18890230.315000001</v>
      </c>
      <c r="J72" s="72">
        <v>5876651.1880000001</v>
      </c>
      <c r="K72" s="72">
        <f t="shared" si="10"/>
        <v>2938325.594</v>
      </c>
      <c r="L72" s="72">
        <f t="shared" si="9"/>
        <v>2938325.594</v>
      </c>
      <c r="M72" s="72">
        <v>189272879.16850001</v>
      </c>
      <c r="N72" s="77">
        <f t="shared" ref="N72:N135" si="14">E72+F72+G72+H72+I72+L72+M72</f>
        <v>396402229.43470001</v>
      </c>
      <c r="O72" s="76"/>
      <c r="P72" s="197"/>
      <c r="Q72" s="80">
        <v>11</v>
      </c>
      <c r="R72" s="197"/>
      <c r="S72" s="72" t="s">
        <v>266</v>
      </c>
      <c r="T72" s="72">
        <v>216365695.02950001</v>
      </c>
      <c r="U72" s="72">
        <v>0</v>
      </c>
      <c r="V72" s="72">
        <v>8731686.6738000009</v>
      </c>
      <c r="W72" s="72">
        <v>10278472.5985</v>
      </c>
      <c r="X72" s="72">
        <v>24023649.744199999</v>
      </c>
      <c r="Y72" s="72">
        <v>7473630.9434000002</v>
      </c>
      <c r="Z72" s="72">
        <f t="shared" si="13"/>
        <v>3736815.4717000001</v>
      </c>
      <c r="AA72" s="72">
        <f t="shared" si="12"/>
        <v>3736815.4717000001</v>
      </c>
      <c r="AB72" s="72">
        <v>216970363.10460001</v>
      </c>
      <c r="AC72" s="77">
        <f t="shared" ref="AC72:AC135" si="15">T72+U72+V72+W72+X72+AA72+AB72</f>
        <v>480106682.62230003</v>
      </c>
    </row>
    <row r="73" spans="1:29" ht="24.95" customHeight="1">
      <c r="A73" s="195"/>
      <c r="B73" s="197"/>
      <c r="C73" s="68">
        <v>27</v>
      </c>
      <c r="D73" s="72" t="s">
        <v>267</v>
      </c>
      <c r="E73" s="72">
        <v>208753671.7148</v>
      </c>
      <c r="F73" s="72">
        <v>0</v>
      </c>
      <c r="G73" s="72">
        <v>8424494.7111000009</v>
      </c>
      <c r="H73" s="72">
        <v>9916221.6765000001</v>
      </c>
      <c r="I73" s="72">
        <v>23178466.8609</v>
      </c>
      <c r="J73" s="72">
        <v>7210698.9984999998</v>
      </c>
      <c r="K73" s="72">
        <f t="shared" si="10"/>
        <v>3605349.4992499999</v>
      </c>
      <c r="L73" s="72">
        <f t="shared" si="9"/>
        <v>3605349.4992499999</v>
      </c>
      <c r="M73" s="72">
        <v>224212104.4402</v>
      </c>
      <c r="N73" s="77">
        <f t="shared" si="14"/>
        <v>478090308.90275002</v>
      </c>
      <c r="O73" s="76"/>
      <c r="P73" s="197"/>
      <c r="Q73" s="80">
        <v>12</v>
      </c>
      <c r="R73" s="197"/>
      <c r="S73" s="72" t="s">
        <v>268</v>
      </c>
      <c r="T73" s="72">
        <v>238698391.6004</v>
      </c>
      <c r="U73" s="72">
        <v>0</v>
      </c>
      <c r="V73" s="72">
        <v>9632948.3502999991</v>
      </c>
      <c r="W73" s="72">
        <v>11204609.8945</v>
      </c>
      <c r="X73" s="72">
        <v>26503307.529899999</v>
      </c>
      <c r="Y73" s="72">
        <v>8245039.4243999999</v>
      </c>
      <c r="Z73" s="72">
        <f t="shared" si="13"/>
        <v>4122519.7122</v>
      </c>
      <c r="AA73" s="72">
        <f t="shared" si="12"/>
        <v>4122519.7122</v>
      </c>
      <c r="AB73" s="72">
        <v>237024355.69400001</v>
      </c>
      <c r="AC73" s="77">
        <f t="shared" si="15"/>
        <v>527186132.78130001</v>
      </c>
    </row>
    <row r="74" spans="1:29" ht="24.95" customHeight="1">
      <c r="A74" s="195"/>
      <c r="B74" s="197"/>
      <c r="C74" s="68">
        <v>28</v>
      </c>
      <c r="D74" s="72" t="s">
        <v>269</v>
      </c>
      <c r="E74" s="72">
        <v>170192845.6347</v>
      </c>
      <c r="F74" s="72">
        <v>0</v>
      </c>
      <c r="G74" s="72">
        <v>6868328.1885000002</v>
      </c>
      <c r="H74" s="72">
        <v>8530680.2022999991</v>
      </c>
      <c r="I74" s="72">
        <v>18896957.357000001</v>
      </c>
      <c r="J74" s="72">
        <v>5878743.9353999998</v>
      </c>
      <c r="K74" s="72">
        <f t="shared" si="10"/>
        <v>2939371.9676999999</v>
      </c>
      <c r="L74" s="72">
        <f t="shared" si="9"/>
        <v>2939371.9676999999</v>
      </c>
      <c r="M74" s="72">
        <v>194210463.67129999</v>
      </c>
      <c r="N74" s="77">
        <f t="shared" si="14"/>
        <v>401638647.02149999</v>
      </c>
      <c r="O74" s="76"/>
      <c r="P74" s="197"/>
      <c r="Q74" s="80">
        <v>13</v>
      </c>
      <c r="R74" s="197"/>
      <c r="S74" s="72" t="s">
        <v>270</v>
      </c>
      <c r="T74" s="72">
        <v>198649201.14430001</v>
      </c>
      <c r="U74" s="72">
        <v>0</v>
      </c>
      <c r="V74" s="72">
        <v>8016717.1703000003</v>
      </c>
      <c r="W74" s="72">
        <v>8842963.0714999996</v>
      </c>
      <c r="X74" s="72">
        <v>22056541.031599998</v>
      </c>
      <c r="Y74" s="72">
        <v>6861673.7802999998</v>
      </c>
      <c r="Z74" s="72">
        <f t="shared" si="13"/>
        <v>3430836.8901499999</v>
      </c>
      <c r="AA74" s="72">
        <f t="shared" si="12"/>
        <v>3430836.8901499999</v>
      </c>
      <c r="AB74" s="72">
        <v>185886745.64910001</v>
      </c>
      <c r="AC74" s="77">
        <f t="shared" si="15"/>
        <v>426883004.95695001</v>
      </c>
    </row>
    <row r="75" spans="1:29" ht="24.95" customHeight="1">
      <c r="A75" s="195"/>
      <c r="B75" s="197"/>
      <c r="C75" s="68">
        <v>29</v>
      </c>
      <c r="D75" s="72" t="s">
        <v>271</v>
      </c>
      <c r="E75" s="72">
        <v>221958792.97679999</v>
      </c>
      <c r="F75" s="72">
        <v>0</v>
      </c>
      <c r="G75" s="72">
        <v>8957402.5795000009</v>
      </c>
      <c r="H75" s="72">
        <v>9725166.0695999991</v>
      </c>
      <c r="I75" s="72">
        <v>24644666.056600001</v>
      </c>
      <c r="J75" s="72">
        <v>7666825.8483999996</v>
      </c>
      <c r="K75" s="72">
        <f t="shared" si="10"/>
        <v>3833412.9241999998</v>
      </c>
      <c r="L75" s="72">
        <f t="shared" si="9"/>
        <v>3833412.9241999998</v>
      </c>
      <c r="M75" s="72">
        <v>220075106.89019999</v>
      </c>
      <c r="N75" s="77">
        <f t="shared" si="14"/>
        <v>489194547.49690002</v>
      </c>
      <c r="O75" s="76"/>
      <c r="P75" s="197"/>
      <c r="Q75" s="80">
        <v>14</v>
      </c>
      <c r="R75" s="197"/>
      <c r="S75" s="72" t="s">
        <v>272</v>
      </c>
      <c r="T75" s="72">
        <v>227962940.63870001</v>
      </c>
      <c r="U75" s="72">
        <v>0</v>
      </c>
      <c r="V75" s="72">
        <v>9199706.8695999999</v>
      </c>
      <c r="W75" s="72">
        <v>10356925.0669</v>
      </c>
      <c r="X75" s="72">
        <v>25311322.295299999</v>
      </c>
      <c r="Y75" s="72">
        <v>7874219.0942000002</v>
      </c>
      <c r="Z75" s="72">
        <f t="shared" si="13"/>
        <v>3937109.5471000001</v>
      </c>
      <c r="AA75" s="72">
        <f t="shared" si="12"/>
        <v>3937109.5471000001</v>
      </c>
      <c r="AB75" s="72">
        <v>218669123.34900001</v>
      </c>
      <c r="AC75" s="77">
        <f t="shared" si="15"/>
        <v>495437127.76660001</v>
      </c>
    </row>
    <row r="76" spans="1:29" ht="24.95" customHeight="1">
      <c r="A76" s="195"/>
      <c r="B76" s="197"/>
      <c r="C76" s="68">
        <v>30</v>
      </c>
      <c r="D76" s="72" t="s">
        <v>273</v>
      </c>
      <c r="E76" s="72">
        <v>183659974.39610001</v>
      </c>
      <c r="F76" s="72">
        <v>0</v>
      </c>
      <c r="G76" s="72">
        <v>7411809.6712999996</v>
      </c>
      <c r="H76" s="72">
        <v>8693842.0844000001</v>
      </c>
      <c r="I76" s="72">
        <v>20392247.931499999</v>
      </c>
      <c r="J76" s="72">
        <v>6343920.9599000001</v>
      </c>
      <c r="K76" s="72">
        <f t="shared" si="10"/>
        <v>3171960.4799500001</v>
      </c>
      <c r="L76" s="72">
        <f t="shared" si="9"/>
        <v>3171960.4799500001</v>
      </c>
      <c r="M76" s="72">
        <v>197743468.10600001</v>
      </c>
      <c r="N76" s="77">
        <f t="shared" si="14"/>
        <v>421073302.66925001</v>
      </c>
      <c r="O76" s="76"/>
      <c r="P76" s="197"/>
      <c r="Q76" s="80">
        <v>15</v>
      </c>
      <c r="R76" s="197"/>
      <c r="S76" s="72" t="s">
        <v>274</v>
      </c>
      <c r="T76" s="72">
        <v>263731536.9815</v>
      </c>
      <c r="U76" s="72">
        <v>0</v>
      </c>
      <c r="V76" s="72">
        <v>10643189.747</v>
      </c>
      <c r="W76" s="72">
        <v>10818123.194499999</v>
      </c>
      <c r="X76" s="72">
        <v>29282803.219099998</v>
      </c>
      <c r="Y76" s="72">
        <v>9109725.8983999994</v>
      </c>
      <c r="Z76" s="72">
        <f t="shared" si="13"/>
        <v>4554862.9491999997</v>
      </c>
      <c r="AA76" s="72">
        <f t="shared" si="12"/>
        <v>4554862.9491999997</v>
      </c>
      <c r="AB76" s="72">
        <v>228655616.57589999</v>
      </c>
      <c r="AC76" s="77">
        <f t="shared" si="15"/>
        <v>547686132.66719997</v>
      </c>
    </row>
    <row r="77" spans="1:29" ht="24.95" customHeight="1">
      <c r="A77" s="195"/>
      <c r="B77" s="198"/>
      <c r="C77" s="68">
        <v>31</v>
      </c>
      <c r="D77" s="72" t="s">
        <v>275</v>
      </c>
      <c r="E77" s="72">
        <v>277611007.22250003</v>
      </c>
      <c r="F77" s="72">
        <v>0</v>
      </c>
      <c r="G77" s="72">
        <v>11203311.7447</v>
      </c>
      <c r="H77" s="72">
        <v>13909727.9717</v>
      </c>
      <c r="I77" s="72">
        <v>30823877.147999998</v>
      </c>
      <c r="J77" s="72">
        <v>9589145.8834000006</v>
      </c>
      <c r="K77" s="72">
        <f t="shared" si="10"/>
        <v>4794572.9417000003</v>
      </c>
      <c r="L77" s="72">
        <f t="shared" si="9"/>
        <v>4794572.9417000003</v>
      </c>
      <c r="M77" s="72">
        <v>310684969.7525</v>
      </c>
      <c r="N77" s="77">
        <f t="shared" si="14"/>
        <v>649027466.78110003</v>
      </c>
      <c r="O77" s="76"/>
      <c r="P77" s="197"/>
      <c r="Q77" s="80">
        <v>16</v>
      </c>
      <c r="R77" s="197"/>
      <c r="S77" s="72" t="s">
        <v>276</v>
      </c>
      <c r="T77" s="72">
        <v>211300069.71669999</v>
      </c>
      <c r="U77" s="72">
        <v>0</v>
      </c>
      <c r="V77" s="72">
        <v>8527257.5335000008</v>
      </c>
      <c r="W77" s="72">
        <v>9704124.3967000004</v>
      </c>
      <c r="X77" s="72">
        <v>23461200.099599998</v>
      </c>
      <c r="Y77" s="72">
        <v>7298655.8205000004</v>
      </c>
      <c r="Z77" s="72">
        <f t="shared" si="13"/>
        <v>3649327.9102500002</v>
      </c>
      <c r="AA77" s="72">
        <f t="shared" si="12"/>
        <v>3649327.9102500002</v>
      </c>
      <c r="AB77" s="72">
        <v>204533789.56979999</v>
      </c>
      <c r="AC77" s="77">
        <f t="shared" si="15"/>
        <v>461175769.22654998</v>
      </c>
    </row>
    <row r="78" spans="1:29" ht="24.95" customHeight="1">
      <c r="A78" s="68"/>
      <c r="B78" s="190" t="s">
        <v>277</v>
      </c>
      <c r="C78" s="191"/>
      <c r="D78" s="73"/>
      <c r="E78" s="73">
        <f t="shared" ref="E78:N78" si="16">SUM(E47:E77)</f>
        <v>6281299759.9245996</v>
      </c>
      <c r="F78" s="73">
        <f t="shared" si="16"/>
        <v>0</v>
      </c>
      <c r="G78" s="73">
        <f t="shared" si="16"/>
        <v>253489081.9941</v>
      </c>
      <c r="H78" s="73">
        <f t="shared" si="16"/>
        <v>307013125.53289998</v>
      </c>
      <c r="I78" s="73">
        <f t="shared" si="16"/>
        <v>697429162.00129998</v>
      </c>
      <c r="J78" s="73">
        <f t="shared" si="16"/>
        <v>216966540.11759999</v>
      </c>
      <c r="K78" s="73">
        <f t="shared" si="16"/>
        <v>108483270.0588</v>
      </c>
      <c r="L78" s="73">
        <f t="shared" si="16"/>
        <v>108483270.0588</v>
      </c>
      <c r="M78" s="73">
        <f t="shared" si="16"/>
        <v>6942135914.2351999</v>
      </c>
      <c r="N78" s="73">
        <f t="shared" si="16"/>
        <v>14589850313.746901</v>
      </c>
      <c r="O78" s="76"/>
      <c r="P78" s="197"/>
      <c r="Q78" s="80">
        <v>17</v>
      </c>
      <c r="R78" s="197"/>
      <c r="S78" s="72" t="s">
        <v>278</v>
      </c>
      <c r="T78" s="72">
        <v>208229629.44060001</v>
      </c>
      <c r="U78" s="72">
        <v>0</v>
      </c>
      <c r="V78" s="72">
        <v>8403346.3817999996</v>
      </c>
      <c r="W78" s="72">
        <v>8942155.3445999995</v>
      </c>
      <c r="X78" s="72">
        <v>23120281.074900001</v>
      </c>
      <c r="Y78" s="72">
        <v>7192597.7068999996</v>
      </c>
      <c r="Z78" s="72">
        <f t="shared" si="13"/>
        <v>3596298.8534499998</v>
      </c>
      <c r="AA78" s="72">
        <f t="shared" si="12"/>
        <v>3596298.8534499998</v>
      </c>
      <c r="AB78" s="72">
        <v>188034592.53920001</v>
      </c>
      <c r="AC78" s="77">
        <f t="shared" si="15"/>
        <v>440326303.63454998</v>
      </c>
    </row>
    <row r="79" spans="1:29" ht="24.95" customHeight="1">
      <c r="A79" s="195">
        <v>4</v>
      </c>
      <c r="B79" s="196" t="s">
        <v>279</v>
      </c>
      <c r="C79" s="68">
        <v>1</v>
      </c>
      <c r="D79" s="72" t="s">
        <v>280</v>
      </c>
      <c r="E79" s="72">
        <v>312250674.24419999</v>
      </c>
      <c r="F79" s="72">
        <v>0</v>
      </c>
      <c r="G79" s="72">
        <v>12601235.379799999</v>
      </c>
      <c r="H79" s="72">
        <v>17464954.598000001</v>
      </c>
      <c r="I79" s="72">
        <v>34670010.092799999</v>
      </c>
      <c r="J79" s="72">
        <v>10785657.591499999</v>
      </c>
      <c r="K79" s="72">
        <v>0</v>
      </c>
      <c r="L79" s="72">
        <f t="shared" ref="L79:L99" si="17">J79-K79</f>
        <v>10785657.591499999</v>
      </c>
      <c r="M79" s="72">
        <v>336650111.38959998</v>
      </c>
      <c r="N79" s="77">
        <f t="shared" si="14"/>
        <v>724422643.29589999</v>
      </c>
      <c r="O79" s="76"/>
      <c r="P79" s="197"/>
      <c r="Q79" s="80">
        <v>18</v>
      </c>
      <c r="R79" s="197"/>
      <c r="S79" s="72" t="s">
        <v>281</v>
      </c>
      <c r="T79" s="72">
        <v>216090151.63049999</v>
      </c>
      <c r="U79" s="72">
        <v>0</v>
      </c>
      <c r="V79" s="72">
        <v>8720566.8027999997</v>
      </c>
      <c r="W79" s="72">
        <v>9756192.6830000002</v>
      </c>
      <c r="X79" s="72">
        <v>23993055.438900001</v>
      </c>
      <c r="Y79" s="72">
        <v>7464113.2161999997</v>
      </c>
      <c r="Z79" s="72">
        <f t="shared" si="13"/>
        <v>3732056.6080999998</v>
      </c>
      <c r="AA79" s="72">
        <f t="shared" si="12"/>
        <v>3732056.6080999998</v>
      </c>
      <c r="AB79" s="72">
        <v>205661243.38510001</v>
      </c>
      <c r="AC79" s="77">
        <f t="shared" si="15"/>
        <v>467953266.54839998</v>
      </c>
    </row>
    <row r="80" spans="1:29" ht="24.95" customHeight="1">
      <c r="A80" s="195"/>
      <c r="B80" s="197"/>
      <c r="C80" s="68">
        <v>2</v>
      </c>
      <c r="D80" s="72" t="s">
        <v>282</v>
      </c>
      <c r="E80" s="72">
        <v>205353814.88339999</v>
      </c>
      <c r="F80" s="72">
        <v>0</v>
      </c>
      <c r="G80" s="72">
        <v>8287289.5751</v>
      </c>
      <c r="H80" s="72">
        <v>12721030.534399999</v>
      </c>
      <c r="I80" s="72">
        <v>22800971.853300001</v>
      </c>
      <c r="J80" s="72">
        <v>7093262.2894000001</v>
      </c>
      <c r="K80" s="72">
        <v>0</v>
      </c>
      <c r="L80" s="72">
        <f t="shared" si="17"/>
        <v>7093262.2894000001</v>
      </c>
      <c r="M80" s="72">
        <v>233928173.2545</v>
      </c>
      <c r="N80" s="77">
        <f t="shared" si="14"/>
        <v>490184542.3901</v>
      </c>
      <c r="O80" s="76"/>
      <c r="P80" s="197"/>
      <c r="Q80" s="80">
        <v>19</v>
      </c>
      <c r="R80" s="197"/>
      <c r="S80" s="72" t="s">
        <v>283</v>
      </c>
      <c r="T80" s="72">
        <v>261440175.18259999</v>
      </c>
      <c r="U80" s="72">
        <v>0</v>
      </c>
      <c r="V80" s="72">
        <v>10550719.2041</v>
      </c>
      <c r="W80" s="72">
        <v>10261211.305299999</v>
      </c>
      <c r="X80" s="72">
        <v>29028387.318</v>
      </c>
      <c r="Y80" s="72">
        <v>9030578.4510999992</v>
      </c>
      <c r="Z80" s="72">
        <f t="shared" si="13"/>
        <v>4515289.2255499996</v>
      </c>
      <c r="AA80" s="72">
        <f t="shared" si="12"/>
        <v>4515289.2255499996</v>
      </c>
      <c r="AB80" s="72">
        <v>216596597.95320001</v>
      </c>
      <c r="AC80" s="77">
        <f t="shared" si="15"/>
        <v>532392380.18875003</v>
      </c>
    </row>
    <row r="81" spans="1:29" ht="24.95" customHeight="1">
      <c r="A81" s="195"/>
      <c r="B81" s="197"/>
      <c r="C81" s="68">
        <v>3</v>
      </c>
      <c r="D81" s="72" t="s">
        <v>284</v>
      </c>
      <c r="E81" s="72">
        <v>211251003.09439999</v>
      </c>
      <c r="F81" s="72">
        <v>0</v>
      </c>
      <c r="G81" s="72">
        <v>8525277.3934000004</v>
      </c>
      <c r="H81" s="72">
        <v>13029174.153200001</v>
      </c>
      <c r="I81" s="72">
        <v>23455752.1041</v>
      </c>
      <c r="J81" s="72">
        <v>7296960.9776999997</v>
      </c>
      <c r="K81" s="72">
        <v>0</v>
      </c>
      <c r="L81" s="72">
        <f t="shared" si="17"/>
        <v>7296960.9776999997</v>
      </c>
      <c r="M81" s="72">
        <v>240600520.72870001</v>
      </c>
      <c r="N81" s="77">
        <f t="shared" si="14"/>
        <v>504158688.4515</v>
      </c>
      <c r="O81" s="76"/>
      <c r="P81" s="197"/>
      <c r="Q81" s="80">
        <v>20</v>
      </c>
      <c r="R81" s="197"/>
      <c r="S81" s="72" t="s">
        <v>285</v>
      </c>
      <c r="T81" s="72">
        <v>200898700.18009999</v>
      </c>
      <c r="U81" s="72">
        <v>0</v>
      </c>
      <c r="V81" s="72">
        <v>8107498.2932000002</v>
      </c>
      <c r="W81" s="72">
        <v>9157429.2678999994</v>
      </c>
      <c r="X81" s="72">
        <v>22306308.8006</v>
      </c>
      <c r="Y81" s="72">
        <v>6939375.2182</v>
      </c>
      <c r="Z81" s="72">
        <f t="shared" si="13"/>
        <v>3469687.6091</v>
      </c>
      <c r="AA81" s="72">
        <f t="shared" si="12"/>
        <v>3469687.6091</v>
      </c>
      <c r="AB81" s="72">
        <v>192695998.22940001</v>
      </c>
      <c r="AC81" s="77">
        <f t="shared" si="15"/>
        <v>436635622.38029999</v>
      </c>
    </row>
    <row r="82" spans="1:29" ht="24.95" customHeight="1">
      <c r="A82" s="195"/>
      <c r="B82" s="197"/>
      <c r="C82" s="68">
        <v>4</v>
      </c>
      <c r="D82" s="72" t="s">
        <v>286</v>
      </c>
      <c r="E82" s="72">
        <v>255338049.4948</v>
      </c>
      <c r="F82" s="72">
        <v>0</v>
      </c>
      <c r="G82" s="72">
        <v>10304460.898</v>
      </c>
      <c r="H82" s="72">
        <v>15601653.7809</v>
      </c>
      <c r="I82" s="72">
        <v>28350852.3224</v>
      </c>
      <c r="J82" s="72">
        <v>8819800.8814000003</v>
      </c>
      <c r="K82" s="72">
        <v>0</v>
      </c>
      <c r="L82" s="72">
        <f t="shared" si="17"/>
        <v>8819800.8814000003</v>
      </c>
      <c r="M82" s="72">
        <v>296303371.28530002</v>
      </c>
      <c r="N82" s="77">
        <f t="shared" si="14"/>
        <v>614718188.66279995</v>
      </c>
      <c r="O82" s="76"/>
      <c r="P82" s="198"/>
      <c r="Q82" s="80">
        <v>21</v>
      </c>
      <c r="R82" s="198"/>
      <c r="S82" s="72" t="s">
        <v>287</v>
      </c>
      <c r="T82" s="72">
        <v>239963024.00229999</v>
      </c>
      <c r="U82" s="72">
        <v>0</v>
      </c>
      <c r="V82" s="72">
        <v>9683984.0465999991</v>
      </c>
      <c r="W82" s="72">
        <v>10596307.919299999</v>
      </c>
      <c r="X82" s="72">
        <v>26643722.977400001</v>
      </c>
      <c r="Y82" s="72">
        <v>8288721.9308000002</v>
      </c>
      <c r="Z82" s="72">
        <f t="shared" si="13"/>
        <v>4144360.9654000001</v>
      </c>
      <c r="AA82" s="72">
        <f t="shared" si="12"/>
        <v>4144360.9654000001</v>
      </c>
      <c r="AB82" s="72">
        <v>223852568.57879999</v>
      </c>
      <c r="AC82" s="77">
        <f t="shared" si="15"/>
        <v>514883968.48979998</v>
      </c>
    </row>
    <row r="83" spans="1:29" ht="24.95" customHeight="1">
      <c r="A83" s="195"/>
      <c r="B83" s="197"/>
      <c r="C83" s="68">
        <v>5</v>
      </c>
      <c r="D83" s="72" t="s">
        <v>288</v>
      </c>
      <c r="E83" s="72">
        <v>193920941.51609999</v>
      </c>
      <c r="F83" s="72">
        <v>0</v>
      </c>
      <c r="G83" s="72">
        <v>7825902.8103999998</v>
      </c>
      <c r="H83" s="72">
        <v>11830115.902799999</v>
      </c>
      <c r="I83" s="72">
        <v>21531549.982500002</v>
      </c>
      <c r="J83" s="72">
        <v>6698351.8293000003</v>
      </c>
      <c r="K83" s="72">
        <v>0</v>
      </c>
      <c r="L83" s="72">
        <f t="shared" si="17"/>
        <v>6698351.8293000003</v>
      </c>
      <c r="M83" s="72">
        <v>214636870.0108</v>
      </c>
      <c r="N83" s="77">
        <f t="shared" si="14"/>
        <v>456443732.05190003</v>
      </c>
      <c r="O83" s="76"/>
      <c r="P83" s="68"/>
      <c r="Q83" s="191" t="s">
        <v>289</v>
      </c>
      <c r="R83" s="194"/>
      <c r="S83" s="73"/>
      <c r="T83" s="73">
        <f t="shared" ref="T83:AC83" si="18">SUM(T62:T82)</f>
        <v>4946126461.9333</v>
      </c>
      <c r="U83" s="72">
        <v>0</v>
      </c>
      <c r="V83" s="73">
        <f t="shared" si="18"/>
        <v>199606626.68270001</v>
      </c>
      <c r="W83" s="73">
        <f t="shared" si="18"/>
        <v>217318722.39289999</v>
      </c>
      <c r="X83" s="73">
        <f t="shared" si="18"/>
        <v>549181374.13390005</v>
      </c>
      <c r="Y83" s="73">
        <f t="shared" si="18"/>
        <v>170847433.88240001</v>
      </c>
      <c r="Z83" s="73">
        <f t="shared" si="18"/>
        <v>85423716.941200003</v>
      </c>
      <c r="AA83" s="73">
        <f t="shared" si="18"/>
        <v>85423716.941200003</v>
      </c>
      <c r="AB83" s="73">
        <f t="shared" si="18"/>
        <v>4588225353.1581001</v>
      </c>
      <c r="AC83" s="73">
        <f t="shared" si="18"/>
        <v>10585882255.2421</v>
      </c>
    </row>
    <row r="84" spans="1:29" ht="24.95" customHeight="1">
      <c r="A84" s="195"/>
      <c r="B84" s="197"/>
      <c r="C84" s="68">
        <v>6</v>
      </c>
      <c r="D84" s="72" t="s">
        <v>290</v>
      </c>
      <c r="E84" s="72">
        <v>223246245.76179999</v>
      </c>
      <c r="F84" s="72">
        <v>0</v>
      </c>
      <c r="G84" s="72">
        <v>9009359.2184999995</v>
      </c>
      <c r="H84" s="72">
        <v>13502448.6228</v>
      </c>
      <c r="I84" s="72">
        <v>24787615.311000001</v>
      </c>
      <c r="J84" s="72">
        <v>7711296.6087999996</v>
      </c>
      <c r="K84" s="72">
        <v>0</v>
      </c>
      <c r="L84" s="72">
        <f t="shared" si="17"/>
        <v>7711296.6087999996</v>
      </c>
      <c r="M84" s="72">
        <v>250848507.44549999</v>
      </c>
      <c r="N84" s="77">
        <f t="shared" si="14"/>
        <v>529105472.9684</v>
      </c>
      <c r="O84" s="76"/>
      <c r="P84" s="196">
        <v>22</v>
      </c>
      <c r="Q84" s="82">
        <v>1</v>
      </c>
      <c r="R84" s="195" t="s">
        <v>111</v>
      </c>
      <c r="S84" s="83" t="s">
        <v>291</v>
      </c>
      <c r="T84" s="72">
        <v>256314957.52489999</v>
      </c>
      <c r="U84" s="84">
        <v>0</v>
      </c>
      <c r="V84" s="84">
        <v>10343885.146</v>
      </c>
      <c r="W84" s="84">
        <v>11653579.948000001</v>
      </c>
      <c r="X84" s="72">
        <v>28459320.9793</v>
      </c>
      <c r="Y84" s="72">
        <v>8853544.9094999991</v>
      </c>
      <c r="Z84" s="72">
        <f>Y84/2</f>
        <v>4426772.4547499996</v>
      </c>
      <c r="AA84" s="72">
        <f t="shared" ref="AA84:AA104" si="19">Y84-Z84</f>
        <v>4426772.4547499996</v>
      </c>
      <c r="AB84" s="72">
        <v>247307552.45480001</v>
      </c>
      <c r="AC84" s="77">
        <f t="shared" si="15"/>
        <v>558506068.50775003</v>
      </c>
    </row>
    <row r="85" spans="1:29" ht="24.95" customHeight="1">
      <c r="A85" s="195"/>
      <c r="B85" s="197"/>
      <c r="C85" s="68">
        <v>7</v>
      </c>
      <c r="D85" s="72" t="s">
        <v>292</v>
      </c>
      <c r="E85" s="72">
        <v>206898908.23159999</v>
      </c>
      <c r="F85" s="72">
        <v>0</v>
      </c>
      <c r="G85" s="72">
        <v>8349643.5957000004</v>
      </c>
      <c r="H85" s="72">
        <v>12832146.0076</v>
      </c>
      <c r="I85" s="72">
        <v>22972527.614100002</v>
      </c>
      <c r="J85" s="72">
        <v>7146632.3832</v>
      </c>
      <c r="K85" s="72">
        <v>0</v>
      </c>
      <c r="L85" s="72">
        <f t="shared" si="17"/>
        <v>7146632.3832</v>
      </c>
      <c r="M85" s="72">
        <v>236334197.59400001</v>
      </c>
      <c r="N85" s="77">
        <f t="shared" si="14"/>
        <v>494534055.42619997</v>
      </c>
      <c r="O85" s="76"/>
      <c r="P85" s="197"/>
      <c r="Q85" s="82">
        <v>2</v>
      </c>
      <c r="R85" s="195"/>
      <c r="S85" s="83" t="s">
        <v>293</v>
      </c>
      <c r="T85" s="72">
        <v>226640263.85910001</v>
      </c>
      <c r="U85" s="84">
        <v>0</v>
      </c>
      <c r="V85" s="84">
        <v>9146328.7256000005</v>
      </c>
      <c r="W85" s="84">
        <v>9906163.8839999996</v>
      </c>
      <c r="X85" s="72">
        <v>25164462.0286</v>
      </c>
      <c r="Y85" s="72">
        <v>7828531.6385000004</v>
      </c>
      <c r="Z85" s="72">
        <f t="shared" ref="Z85:Z104" si="20">Y85/2</f>
        <v>3914265.8192500002</v>
      </c>
      <c r="AA85" s="72">
        <f t="shared" si="19"/>
        <v>3914265.8192500002</v>
      </c>
      <c r="AB85" s="72">
        <v>209470107.66960001</v>
      </c>
      <c r="AC85" s="77">
        <f t="shared" si="15"/>
        <v>484241591.98615003</v>
      </c>
    </row>
    <row r="86" spans="1:29" ht="24.95" customHeight="1">
      <c r="A86" s="195"/>
      <c r="B86" s="197"/>
      <c r="C86" s="68">
        <v>8</v>
      </c>
      <c r="D86" s="72" t="s">
        <v>294</v>
      </c>
      <c r="E86" s="72">
        <v>184993331.89050001</v>
      </c>
      <c r="F86" s="72">
        <v>0</v>
      </c>
      <c r="G86" s="72">
        <v>7465618.8477999996</v>
      </c>
      <c r="H86" s="72">
        <v>11475132.7038</v>
      </c>
      <c r="I86" s="72">
        <v>20540294.105900001</v>
      </c>
      <c r="J86" s="72">
        <v>6389977.3453000002</v>
      </c>
      <c r="K86" s="72">
        <v>0</v>
      </c>
      <c r="L86" s="72">
        <f t="shared" si="17"/>
        <v>6389977.3453000002</v>
      </c>
      <c r="M86" s="72">
        <v>206950287.82300001</v>
      </c>
      <c r="N86" s="77">
        <f t="shared" si="14"/>
        <v>437814642.71630001</v>
      </c>
      <c r="O86" s="76"/>
      <c r="P86" s="197"/>
      <c r="Q86" s="82">
        <v>3</v>
      </c>
      <c r="R86" s="195"/>
      <c r="S86" s="83" t="s">
        <v>295</v>
      </c>
      <c r="T86" s="72">
        <v>286030996.40969998</v>
      </c>
      <c r="U86" s="84">
        <v>0</v>
      </c>
      <c r="V86" s="84">
        <v>11543110.100299999</v>
      </c>
      <c r="W86" s="84">
        <v>13079091.489</v>
      </c>
      <c r="X86" s="72">
        <v>31758770.598000001</v>
      </c>
      <c r="Y86" s="72">
        <v>9879986.3132000007</v>
      </c>
      <c r="Z86" s="72">
        <f t="shared" si="20"/>
        <v>4939993.1566000003</v>
      </c>
      <c r="AA86" s="72">
        <f t="shared" si="19"/>
        <v>4939993.1566000003</v>
      </c>
      <c r="AB86" s="72">
        <v>278174679.829</v>
      </c>
      <c r="AC86" s="77">
        <f t="shared" si="15"/>
        <v>625526641.5826</v>
      </c>
    </row>
    <row r="87" spans="1:29" ht="24.95" customHeight="1">
      <c r="A87" s="195"/>
      <c r="B87" s="197"/>
      <c r="C87" s="68">
        <v>9</v>
      </c>
      <c r="D87" s="72" t="s">
        <v>296</v>
      </c>
      <c r="E87" s="72">
        <v>205469772.6681</v>
      </c>
      <c r="F87" s="72">
        <v>0</v>
      </c>
      <c r="G87" s="72">
        <v>8291969.1849999996</v>
      </c>
      <c r="H87" s="72">
        <v>12828229.9474</v>
      </c>
      <c r="I87" s="72">
        <v>22813846.9498</v>
      </c>
      <c r="J87" s="72">
        <v>7097267.6640999997</v>
      </c>
      <c r="K87" s="72">
        <v>0</v>
      </c>
      <c r="L87" s="72">
        <f t="shared" si="17"/>
        <v>7097267.6640999997</v>
      </c>
      <c r="M87" s="72">
        <v>236249401.69780001</v>
      </c>
      <c r="N87" s="77">
        <f t="shared" si="14"/>
        <v>492750488.11220002</v>
      </c>
      <c r="O87" s="76"/>
      <c r="P87" s="197"/>
      <c r="Q87" s="82">
        <v>4</v>
      </c>
      <c r="R87" s="195"/>
      <c r="S87" s="83" t="s">
        <v>297</v>
      </c>
      <c r="T87" s="72">
        <v>226476413.50839999</v>
      </c>
      <c r="U87" s="84">
        <v>-1E-4</v>
      </c>
      <c r="V87" s="84">
        <v>9139716.3561000004</v>
      </c>
      <c r="W87" s="84">
        <v>10292781.8486</v>
      </c>
      <c r="X87" s="72">
        <v>25146269.295000002</v>
      </c>
      <c r="Y87" s="72">
        <v>7822871.9748</v>
      </c>
      <c r="Z87" s="72">
        <f t="shared" si="20"/>
        <v>3911435.9874</v>
      </c>
      <c r="AA87" s="72">
        <f t="shared" si="19"/>
        <v>3911435.9874</v>
      </c>
      <c r="AB87" s="72">
        <v>217841689.10820001</v>
      </c>
      <c r="AC87" s="77">
        <f t="shared" si="15"/>
        <v>492808306.10360003</v>
      </c>
    </row>
    <row r="88" spans="1:29" ht="24.95" customHeight="1">
      <c r="A88" s="195"/>
      <c r="B88" s="197"/>
      <c r="C88" s="68">
        <v>10</v>
      </c>
      <c r="D88" s="72" t="s">
        <v>298</v>
      </c>
      <c r="E88" s="72">
        <v>325060587.22649997</v>
      </c>
      <c r="F88" s="72">
        <v>0</v>
      </c>
      <c r="G88" s="72">
        <v>13118194.1633</v>
      </c>
      <c r="H88" s="72">
        <v>18790967.581799999</v>
      </c>
      <c r="I88" s="72">
        <v>36092328.278300002</v>
      </c>
      <c r="J88" s="72">
        <v>11228133.289999999</v>
      </c>
      <c r="K88" s="72">
        <v>0</v>
      </c>
      <c r="L88" s="72">
        <f t="shared" si="17"/>
        <v>11228133.289999999</v>
      </c>
      <c r="M88" s="72">
        <v>365362759.7924</v>
      </c>
      <c r="N88" s="77">
        <f t="shared" si="14"/>
        <v>769652970.33229995</v>
      </c>
      <c r="O88" s="76"/>
      <c r="P88" s="197"/>
      <c r="Q88" s="82">
        <v>5</v>
      </c>
      <c r="R88" s="195"/>
      <c r="S88" s="83" t="s">
        <v>299</v>
      </c>
      <c r="T88" s="72">
        <v>309663602.72170001</v>
      </c>
      <c r="U88" s="84">
        <v>0</v>
      </c>
      <c r="V88" s="84">
        <v>12496831.1307</v>
      </c>
      <c r="W88" s="84">
        <v>12925052.4958</v>
      </c>
      <c r="X88" s="72">
        <v>34382760.766599998</v>
      </c>
      <c r="Y88" s="72">
        <v>10696295.8386</v>
      </c>
      <c r="Z88" s="72">
        <f t="shared" si="20"/>
        <v>5348147.9193000002</v>
      </c>
      <c r="AA88" s="72">
        <f t="shared" si="19"/>
        <v>5348147.9193000002</v>
      </c>
      <c r="AB88" s="72">
        <v>274839216.67199999</v>
      </c>
      <c r="AC88" s="77">
        <f t="shared" si="15"/>
        <v>649655611.70609999</v>
      </c>
    </row>
    <row r="89" spans="1:29" ht="24.95" customHeight="1">
      <c r="A89" s="195"/>
      <c r="B89" s="197"/>
      <c r="C89" s="68">
        <v>11</v>
      </c>
      <c r="D89" s="72" t="s">
        <v>300</v>
      </c>
      <c r="E89" s="72">
        <v>225917500.67629999</v>
      </c>
      <c r="F89" s="72">
        <v>0</v>
      </c>
      <c r="G89" s="72">
        <v>9117160.7853999995</v>
      </c>
      <c r="H89" s="72">
        <v>13910112.676200001</v>
      </c>
      <c r="I89" s="72">
        <v>25084211.739599999</v>
      </c>
      <c r="J89" s="72">
        <v>7803566.1961000003</v>
      </c>
      <c r="K89" s="72">
        <v>0</v>
      </c>
      <c r="L89" s="72">
        <f t="shared" si="17"/>
        <v>7803566.1961000003</v>
      </c>
      <c r="M89" s="72">
        <v>259675807.61109999</v>
      </c>
      <c r="N89" s="77">
        <f t="shared" si="14"/>
        <v>541508359.68470001</v>
      </c>
      <c r="O89" s="76"/>
      <c r="P89" s="197"/>
      <c r="Q89" s="82">
        <v>6</v>
      </c>
      <c r="R89" s="195"/>
      <c r="S89" s="83" t="s">
        <v>301</v>
      </c>
      <c r="T89" s="72">
        <v>240765717.4172</v>
      </c>
      <c r="U89" s="84">
        <v>0</v>
      </c>
      <c r="V89" s="84">
        <v>9716377.6633000001</v>
      </c>
      <c r="W89" s="84">
        <v>10033228.0046</v>
      </c>
      <c r="X89" s="72">
        <v>26732848.129299998</v>
      </c>
      <c r="Y89" s="72">
        <v>8316448.2962999996</v>
      </c>
      <c r="Z89" s="72">
        <f t="shared" si="20"/>
        <v>4158224.1481499998</v>
      </c>
      <c r="AA89" s="72">
        <f t="shared" si="19"/>
        <v>4158224.1481499998</v>
      </c>
      <c r="AB89" s="72">
        <v>212221473.95500001</v>
      </c>
      <c r="AC89" s="77">
        <f t="shared" si="15"/>
        <v>503627869.31755</v>
      </c>
    </row>
    <row r="90" spans="1:29" ht="24.95" customHeight="1">
      <c r="A90" s="195"/>
      <c r="B90" s="197"/>
      <c r="C90" s="68">
        <v>12</v>
      </c>
      <c r="D90" s="72" t="s">
        <v>302</v>
      </c>
      <c r="E90" s="72">
        <v>276206826.95630002</v>
      </c>
      <c r="F90" s="72">
        <v>0</v>
      </c>
      <c r="G90" s="72">
        <v>11146644.433800001</v>
      </c>
      <c r="H90" s="72">
        <v>15976982.990900001</v>
      </c>
      <c r="I90" s="72">
        <v>30667967.335700002</v>
      </c>
      <c r="J90" s="72">
        <v>9540643.1618000008</v>
      </c>
      <c r="K90" s="72">
        <v>0</v>
      </c>
      <c r="L90" s="72">
        <f t="shared" si="17"/>
        <v>9540643.1618000008</v>
      </c>
      <c r="M90" s="72">
        <v>304430513.15719998</v>
      </c>
      <c r="N90" s="77">
        <f t="shared" si="14"/>
        <v>647969578.03569996</v>
      </c>
      <c r="O90" s="76"/>
      <c r="P90" s="197"/>
      <c r="Q90" s="82">
        <v>7</v>
      </c>
      <c r="R90" s="195"/>
      <c r="S90" s="83" t="s">
        <v>303</v>
      </c>
      <c r="T90" s="72">
        <v>202024302.53819999</v>
      </c>
      <c r="U90" s="84">
        <v>0</v>
      </c>
      <c r="V90" s="84">
        <v>8152923.2719000001</v>
      </c>
      <c r="W90" s="84">
        <v>8976241.7925000004</v>
      </c>
      <c r="X90" s="72">
        <v>22431287.378199998</v>
      </c>
      <c r="Y90" s="72">
        <v>6978255.3956000004</v>
      </c>
      <c r="Z90" s="72">
        <f t="shared" si="20"/>
        <v>3489127.6978000002</v>
      </c>
      <c r="AA90" s="72">
        <f t="shared" si="19"/>
        <v>3489127.6978000002</v>
      </c>
      <c r="AB90" s="72">
        <v>189334161.50459999</v>
      </c>
      <c r="AC90" s="77">
        <f t="shared" si="15"/>
        <v>434408044.1832</v>
      </c>
    </row>
    <row r="91" spans="1:29" ht="24.95" customHeight="1">
      <c r="A91" s="195"/>
      <c r="B91" s="197"/>
      <c r="C91" s="68">
        <v>13</v>
      </c>
      <c r="D91" s="72" t="s">
        <v>304</v>
      </c>
      <c r="E91" s="72">
        <v>202941517.8612</v>
      </c>
      <c r="F91" s="72">
        <v>0</v>
      </c>
      <c r="G91" s="72">
        <v>8189938.5521</v>
      </c>
      <c r="H91" s="72">
        <v>12614574.9541</v>
      </c>
      <c r="I91" s="72">
        <v>22533128.197500002</v>
      </c>
      <c r="J91" s="72">
        <v>7009937.5383000001</v>
      </c>
      <c r="K91" s="72">
        <v>0</v>
      </c>
      <c r="L91" s="72">
        <f t="shared" si="17"/>
        <v>7009937.5383000001</v>
      </c>
      <c r="M91" s="72">
        <v>231623051.29440001</v>
      </c>
      <c r="N91" s="77">
        <f t="shared" si="14"/>
        <v>484912148.3976</v>
      </c>
      <c r="O91" s="76"/>
      <c r="P91" s="197"/>
      <c r="Q91" s="82">
        <v>8</v>
      </c>
      <c r="R91" s="195"/>
      <c r="S91" s="83" t="s">
        <v>305</v>
      </c>
      <c r="T91" s="72">
        <v>236732410.2836</v>
      </c>
      <c r="U91" s="84">
        <v>0</v>
      </c>
      <c r="V91" s="84">
        <v>9553608.9112999998</v>
      </c>
      <c r="W91" s="84">
        <v>10468391.989</v>
      </c>
      <c r="X91" s="72">
        <v>26285019.475699998</v>
      </c>
      <c r="Y91" s="72">
        <v>8177131.1601</v>
      </c>
      <c r="Z91" s="72">
        <f t="shared" si="20"/>
        <v>4088565.58005</v>
      </c>
      <c r="AA91" s="72">
        <f t="shared" si="19"/>
        <v>4088565.58005</v>
      </c>
      <c r="AB91" s="72">
        <v>221644240.27430001</v>
      </c>
      <c r="AC91" s="77">
        <f t="shared" si="15"/>
        <v>508772236.51394999</v>
      </c>
    </row>
    <row r="92" spans="1:29" ht="24.95" customHeight="1">
      <c r="A92" s="195"/>
      <c r="B92" s="197"/>
      <c r="C92" s="68">
        <v>14</v>
      </c>
      <c r="D92" s="72" t="s">
        <v>306</v>
      </c>
      <c r="E92" s="72">
        <v>201217722.5465</v>
      </c>
      <c r="F92" s="72">
        <v>0</v>
      </c>
      <c r="G92" s="72">
        <v>8120372.8080000002</v>
      </c>
      <c r="H92" s="72">
        <v>12813747.088</v>
      </c>
      <c r="I92" s="72">
        <v>22341730.689399999</v>
      </c>
      <c r="J92" s="72">
        <v>6950394.7812999999</v>
      </c>
      <c r="K92" s="72">
        <v>0</v>
      </c>
      <c r="L92" s="72">
        <f t="shared" si="17"/>
        <v>6950394.7812999999</v>
      </c>
      <c r="M92" s="72">
        <v>235935798.99790001</v>
      </c>
      <c r="N92" s="77">
        <f t="shared" si="14"/>
        <v>487379766.91109997</v>
      </c>
      <c r="O92" s="76"/>
      <c r="P92" s="197"/>
      <c r="Q92" s="82">
        <v>9</v>
      </c>
      <c r="R92" s="195"/>
      <c r="S92" s="83" t="s">
        <v>307</v>
      </c>
      <c r="T92" s="72">
        <v>232164393.98069999</v>
      </c>
      <c r="U92" s="84">
        <v>0</v>
      </c>
      <c r="V92" s="84">
        <v>9369261.3552999999</v>
      </c>
      <c r="W92" s="84">
        <v>9853833.0684999991</v>
      </c>
      <c r="X92" s="72">
        <v>25777820.662799999</v>
      </c>
      <c r="Y92" s="72">
        <v>8019344.2800000003</v>
      </c>
      <c r="Z92" s="72">
        <f t="shared" si="20"/>
        <v>4009672.14</v>
      </c>
      <c r="AA92" s="72">
        <f t="shared" si="19"/>
        <v>4009672.14</v>
      </c>
      <c r="AB92" s="72">
        <v>208336969.2132</v>
      </c>
      <c r="AC92" s="77">
        <f t="shared" si="15"/>
        <v>489511950.42049998</v>
      </c>
    </row>
    <row r="93" spans="1:29" ht="24.95" customHeight="1">
      <c r="A93" s="195"/>
      <c r="B93" s="197"/>
      <c r="C93" s="68">
        <v>15</v>
      </c>
      <c r="D93" s="72" t="s">
        <v>308</v>
      </c>
      <c r="E93" s="72">
        <v>241505327.9271</v>
      </c>
      <c r="F93" s="72">
        <v>0</v>
      </c>
      <c r="G93" s="72">
        <v>9746225.4967999998</v>
      </c>
      <c r="H93" s="72">
        <v>14478378.952199999</v>
      </c>
      <c r="I93" s="72">
        <v>26814969.021200001</v>
      </c>
      <c r="J93" s="72">
        <v>8341995.6732999999</v>
      </c>
      <c r="K93" s="72">
        <v>0</v>
      </c>
      <c r="L93" s="72">
        <f t="shared" si="17"/>
        <v>8341995.6732999999</v>
      </c>
      <c r="M93" s="72">
        <v>271980686.96079999</v>
      </c>
      <c r="N93" s="77">
        <f t="shared" si="14"/>
        <v>572867584.03139997</v>
      </c>
      <c r="O93" s="76"/>
      <c r="P93" s="197"/>
      <c r="Q93" s="82">
        <v>10</v>
      </c>
      <c r="R93" s="195"/>
      <c r="S93" s="83" t="s">
        <v>309</v>
      </c>
      <c r="T93" s="72">
        <v>245450437.2836</v>
      </c>
      <c r="U93" s="84">
        <v>0</v>
      </c>
      <c r="V93" s="84">
        <v>9905434.9258999992</v>
      </c>
      <c r="W93" s="84">
        <v>10412079.481000001</v>
      </c>
      <c r="X93" s="72">
        <v>27253004.844599999</v>
      </c>
      <c r="Y93" s="72">
        <v>8478266.3115999997</v>
      </c>
      <c r="Z93" s="72">
        <f t="shared" si="20"/>
        <v>4239133.1557999998</v>
      </c>
      <c r="AA93" s="72">
        <f t="shared" si="19"/>
        <v>4239133.1557999998</v>
      </c>
      <c r="AB93" s="72">
        <v>220424884.7615</v>
      </c>
      <c r="AC93" s="77">
        <f t="shared" si="15"/>
        <v>517684974.45240003</v>
      </c>
    </row>
    <row r="94" spans="1:29" ht="24.95" customHeight="1">
      <c r="A94" s="195"/>
      <c r="B94" s="197"/>
      <c r="C94" s="68">
        <v>16</v>
      </c>
      <c r="D94" s="72" t="s">
        <v>310</v>
      </c>
      <c r="E94" s="72">
        <v>230765174.79660001</v>
      </c>
      <c r="F94" s="72">
        <v>0</v>
      </c>
      <c r="G94" s="72">
        <v>9312794.2545999996</v>
      </c>
      <c r="H94" s="72">
        <v>14220684.6898</v>
      </c>
      <c r="I94" s="72">
        <v>25622461.692400001</v>
      </c>
      <c r="J94" s="72">
        <v>7971012.9222999997</v>
      </c>
      <c r="K94" s="72">
        <v>0</v>
      </c>
      <c r="L94" s="72">
        <f t="shared" si="17"/>
        <v>7971012.9222999997</v>
      </c>
      <c r="M94" s="72">
        <v>266400738.01530001</v>
      </c>
      <c r="N94" s="77">
        <f t="shared" si="14"/>
        <v>554292866.37100005</v>
      </c>
      <c r="O94" s="76"/>
      <c r="P94" s="197"/>
      <c r="Q94" s="82">
        <v>11</v>
      </c>
      <c r="R94" s="195"/>
      <c r="S94" s="83" t="s">
        <v>111</v>
      </c>
      <c r="T94" s="72">
        <v>216067227.38640001</v>
      </c>
      <c r="U94" s="84">
        <v>0</v>
      </c>
      <c r="V94" s="84">
        <v>8719641.6685000006</v>
      </c>
      <c r="W94" s="84">
        <v>9765688.8980999999</v>
      </c>
      <c r="X94" s="72">
        <v>23990510.100099999</v>
      </c>
      <c r="Y94" s="72">
        <v>7463321.3746999996</v>
      </c>
      <c r="Z94" s="72">
        <f t="shared" si="20"/>
        <v>3731660.6873499998</v>
      </c>
      <c r="AA94" s="72">
        <f t="shared" si="19"/>
        <v>3731660.6873499998</v>
      </c>
      <c r="AB94" s="72">
        <v>206428350.96880001</v>
      </c>
      <c r="AC94" s="77">
        <f t="shared" si="15"/>
        <v>468703079.70924997</v>
      </c>
    </row>
    <row r="95" spans="1:29" ht="24.95" customHeight="1">
      <c r="A95" s="195"/>
      <c r="B95" s="197"/>
      <c r="C95" s="68">
        <v>17</v>
      </c>
      <c r="D95" s="72" t="s">
        <v>311</v>
      </c>
      <c r="E95" s="72">
        <v>193317475.5751</v>
      </c>
      <c r="F95" s="72">
        <v>0</v>
      </c>
      <c r="G95" s="72">
        <v>7801549.2478</v>
      </c>
      <c r="H95" s="72">
        <v>12099952.1395</v>
      </c>
      <c r="I95" s="72">
        <v>21464545.578699999</v>
      </c>
      <c r="J95" s="72">
        <v>6677507.1120999996</v>
      </c>
      <c r="K95" s="72">
        <v>0</v>
      </c>
      <c r="L95" s="72">
        <f t="shared" si="17"/>
        <v>6677507.1120999996</v>
      </c>
      <c r="M95" s="72">
        <v>220479733.6065</v>
      </c>
      <c r="N95" s="77">
        <f t="shared" si="14"/>
        <v>461840763.2597</v>
      </c>
      <c r="O95" s="76"/>
      <c r="P95" s="197"/>
      <c r="Q95" s="82">
        <v>12</v>
      </c>
      <c r="R95" s="195"/>
      <c r="S95" s="83" t="s">
        <v>312</v>
      </c>
      <c r="T95" s="72">
        <v>275854602.1925</v>
      </c>
      <c r="U95" s="84">
        <v>0</v>
      </c>
      <c r="V95" s="84">
        <v>11132429.998</v>
      </c>
      <c r="W95" s="84">
        <v>11501903.717399999</v>
      </c>
      <c r="X95" s="72">
        <v>30628858.897799999</v>
      </c>
      <c r="Y95" s="72">
        <v>9528476.7325999998</v>
      </c>
      <c r="Z95" s="72">
        <f t="shared" si="20"/>
        <v>4764238.3662999999</v>
      </c>
      <c r="AA95" s="72">
        <f t="shared" si="19"/>
        <v>4764238.3662999999</v>
      </c>
      <c r="AB95" s="72">
        <v>244023251.06760001</v>
      </c>
      <c r="AC95" s="77">
        <f t="shared" si="15"/>
        <v>577905284.23959994</v>
      </c>
    </row>
    <row r="96" spans="1:29" ht="24.95" customHeight="1">
      <c r="A96" s="195"/>
      <c r="B96" s="197"/>
      <c r="C96" s="68">
        <v>18</v>
      </c>
      <c r="D96" s="72" t="s">
        <v>313</v>
      </c>
      <c r="E96" s="72">
        <v>200312113.52070001</v>
      </c>
      <c r="F96" s="72">
        <v>0</v>
      </c>
      <c r="G96" s="72">
        <v>8083825.9133000001</v>
      </c>
      <c r="H96" s="72">
        <v>12356355.633400001</v>
      </c>
      <c r="I96" s="72">
        <v>22241178.547600001</v>
      </c>
      <c r="J96" s="72">
        <v>6919113.5394000001</v>
      </c>
      <c r="K96" s="72">
        <v>0</v>
      </c>
      <c r="L96" s="72">
        <f t="shared" si="17"/>
        <v>6919113.5394000001</v>
      </c>
      <c r="M96" s="72">
        <v>226031733.06670001</v>
      </c>
      <c r="N96" s="77">
        <f t="shared" si="14"/>
        <v>475944320.22109997</v>
      </c>
      <c r="O96" s="76"/>
      <c r="P96" s="197"/>
      <c r="Q96" s="82">
        <v>13</v>
      </c>
      <c r="R96" s="195"/>
      <c r="S96" s="83" t="s">
        <v>314</v>
      </c>
      <c r="T96" s="72">
        <v>182080500.87029999</v>
      </c>
      <c r="U96" s="84">
        <v>0</v>
      </c>
      <c r="V96" s="84">
        <v>7348068.199</v>
      </c>
      <c r="W96" s="84">
        <v>8193511.0581999999</v>
      </c>
      <c r="X96" s="72">
        <v>20216874.8495</v>
      </c>
      <c r="Y96" s="72">
        <v>6289363.3175999997</v>
      </c>
      <c r="Z96" s="72">
        <f t="shared" si="20"/>
        <v>3144681.6587999999</v>
      </c>
      <c r="AA96" s="72">
        <f t="shared" si="19"/>
        <v>3144681.6587999999</v>
      </c>
      <c r="AB96" s="72">
        <v>172385404.10820001</v>
      </c>
      <c r="AC96" s="77">
        <f t="shared" si="15"/>
        <v>393369040.74400002</v>
      </c>
    </row>
    <row r="97" spans="1:29" ht="24.95" customHeight="1">
      <c r="A97" s="195"/>
      <c r="B97" s="197"/>
      <c r="C97" s="68">
        <v>19</v>
      </c>
      <c r="D97" s="72" t="s">
        <v>315</v>
      </c>
      <c r="E97" s="72">
        <v>216320074.4269</v>
      </c>
      <c r="F97" s="72">
        <v>0</v>
      </c>
      <c r="G97" s="72">
        <v>8729845.6018000003</v>
      </c>
      <c r="H97" s="72">
        <v>13138320.657600001</v>
      </c>
      <c r="I97" s="72">
        <v>24018584.369100001</v>
      </c>
      <c r="J97" s="72">
        <v>7472055.1320000002</v>
      </c>
      <c r="K97" s="72">
        <v>0</v>
      </c>
      <c r="L97" s="72">
        <f t="shared" si="17"/>
        <v>7472055.1320000002</v>
      </c>
      <c r="M97" s="72">
        <v>242963910.2599</v>
      </c>
      <c r="N97" s="77">
        <f t="shared" si="14"/>
        <v>512642790.44730002</v>
      </c>
      <c r="O97" s="76"/>
      <c r="P97" s="197"/>
      <c r="Q97" s="82">
        <v>14</v>
      </c>
      <c r="R97" s="195"/>
      <c r="S97" s="83" t="s">
        <v>316</v>
      </c>
      <c r="T97" s="72">
        <v>264717708.7414</v>
      </c>
      <c r="U97" s="84">
        <v>0</v>
      </c>
      <c r="V97" s="84">
        <v>10682987.843499999</v>
      </c>
      <c r="W97" s="84">
        <v>11434258.699999999</v>
      </c>
      <c r="X97" s="72">
        <v>29392300.452199999</v>
      </c>
      <c r="Y97" s="72">
        <v>9143789.9111000001</v>
      </c>
      <c r="Z97" s="72">
        <f t="shared" si="20"/>
        <v>4571894.9555500001</v>
      </c>
      <c r="AA97" s="72">
        <f t="shared" si="19"/>
        <v>4571894.9555500001</v>
      </c>
      <c r="AB97" s="72">
        <v>242558508.54789999</v>
      </c>
      <c r="AC97" s="77">
        <f t="shared" si="15"/>
        <v>563357659.24055004</v>
      </c>
    </row>
    <row r="98" spans="1:29" ht="24.95" customHeight="1">
      <c r="A98" s="195"/>
      <c r="B98" s="197"/>
      <c r="C98" s="68">
        <v>20</v>
      </c>
      <c r="D98" s="72" t="s">
        <v>317</v>
      </c>
      <c r="E98" s="72">
        <v>218910445.71489999</v>
      </c>
      <c r="F98" s="72">
        <v>0</v>
      </c>
      <c r="G98" s="72">
        <v>8834383.0168999992</v>
      </c>
      <c r="H98" s="72">
        <v>13461953.4976</v>
      </c>
      <c r="I98" s="72">
        <v>24306200.077</v>
      </c>
      <c r="J98" s="72">
        <v>7561530.8641999997</v>
      </c>
      <c r="K98" s="72">
        <v>0</v>
      </c>
      <c r="L98" s="72">
        <f t="shared" si="17"/>
        <v>7561530.8641999997</v>
      </c>
      <c r="M98" s="72">
        <v>249971651.55809999</v>
      </c>
      <c r="N98" s="77">
        <f t="shared" si="14"/>
        <v>523046164.72869998</v>
      </c>
      <c r="O98" s="76"/>
      <c r="P98" s="197"/>
      <c r="Q98" s="82">
        <v>15</v>
      </c>
      <c r="R98" s="195"/>
      <c r="S98" s="83" t="s">
        <v>318</v>
      </c>
      <c r="T98" s="72">
        <v>176767995.21340001</v>
      </c>
      <c r="U98" s="84">
        <v>0</v>
      </c>
      <c r="V98" s="84">
        <v>7133675.9183</v>
      </c>
      <c r="W98" s="84">
        <v>8096922.1994000003</v>
      </c>
      <c r="X98" s="72">
        <v>19627013.433899999</v>
      </c>
      <c r="Y98" s="72">
        <v>6105860.5368999997</v>
      </c>
      <c r="Z98" s="72">
        <f t="shared" si="20"/>
        <v>3052930.2684499999</v>
      </c>
      <c r="AA98" s="72">
        <f t="shared" si="19"/>
        <v>3052930.2684499999</v>
      </c>
      <c r="AB98" s="72">
        <v>170293929.90880001</v>
      </c>
      <c r="AC98" s="77">
        <f t="shared" si="15"/>
        <v>384972466.94225001</v>
      </c>
    </row>
    <row r="99" spans="1:29" ht="24.95" customHeight="1">
      <c r="A99" s="195"/>
      <c r="B99" s="198"/>
      <c r="C99" s="68">
        <v>21</v>
      </c>
      <c r="D99" s="72" t="s">
        <v>319</v>
      </c>
      <c r="E99" s="72">
        <v>210186264.65810001</v>
      </c>
      <c r="F99" s="72">
        <v>0</v>
      </c>
      <c r="G99" s="72">
        <v>8482308.6482999995</v>
      </c>
      <c r="H99" s="72">
        <v>13042585.0185</v>
      </c>
      <c r="I99" s="72">
        <v>23337531.407099999</v>
      </c>
      <c r="J99" s="72">
        <v>7260183.1413000003</v>
      </c>
      <c r="K99" s="72">
        <v>0</v>
      </c>
      <c r="L99" s="72">
        <f t="shared" si="17"/>
        <v>7260183.1413000003</v>
      </c>
      <c r="M99" s="72">
        <v>240890911.14410001</v>
      </c>
      <c r="N99" s="77">
        <f t="shared" si="14"/>
        <v>503199784.01740003</v>
      </c>
      <c r="O99" s="76"/>
      <c r="P99" s="197"/>
      <c r="Q99" s="82">
        <v>16</v>
      </c>
      <c r="R99" s="195"/>
      <c r="S99" s="83" t="s">
        <v>320</v>
      </c>
      <c r="T99" s="72">
        <v>256273307.22170001</v>
      </c>
      <c r="U99" s="84">
        <v>0</v>
      </c>
      <c r="V99" s="84">
        <v>10342204.300100001</v>
      </c>
      <c r="W99" s="84">
        <v>11605558.986500001</v>
      </c>
      <c r="X99" s="72">
        <v>28454696.437100001</v>
      </c>
      <c r="Y99" s="72">
        <v>8852106.2387000006</v>
      </c>
      <c r="Z99" s="72">
        <f t="shared" si="20"/>
        <v>4426053.1193500003</v>
      </c>
      <c r="AA99" s="72">
        <f t="shared" si="19"/>
        <v>4426053.1193500003</v>
      </c>
      <c r="AB99" s="72">
        <v>246267736.85620001</v>
      </c>
      <c r="AC99" s="77">
        <f t="shared" si="15"/>
        <v>557369556.92095006</v>
      </c>
    </row>
    <row r="100" spans="1:29" ht="24.95" customHeight="1">
      <c r="A100" s="68"/>
      <c r="B100" s="190" t="s">
        <v>321</v>
      </c>
      <c r="C100" s="191"/>
      <c r="D100" s="73"/>
      <c r="E100" s="73">
        <f t="shared" ref="E100:N100" si="21">SUM(E79:E99)</f>
        <v>4741383773.6710997</v>
      </c>
      <c r="F100" s="73">
        <f t="shared" si="21"/>
        <v>0</v>
      </c>
      <c r="G100" s="73">
        <f t="shared" si="21"/>
        <v>191343999.8258</v>
      </c>
      <c r="H100" s="73">
        <f t="shared" si="21"/>
        <v>288189502.13050002</v>
      </c>
      <c r="I100" s="73">
        <f t="shared" si="21"/>
        <v>526448257.26950002</v>
      </c>
      <c r="J100" s="73">
        <f t="shared" si="21"/>
        <v>163775280.9228</v>
      </c>
      <c r="K100" s="73">
        <f t="shared" si="21"/>
        <v>0</v>
      </c>
      <c r="L100" s="73">
        <f t="shared" si="21"/>
        <v>163775280.9228</v>
      </c>
      <c r="M100" s="73">
        <f t="shared" si="21"/>
        <v>5368248736.6935997</v>
      </c>
      <c r="N100" s="73">
        <f t="shared" si="21"/>
        <v>11279389550.5133</v>
      </c>
      <c r="O100" s="76"/>
      <c r="P100" s="197"/>
      <c r="Q100" s="82">
        <v>17</v>
      </c>
      <c r="R100" s="195"/>
      <c r="S100" s="83" t="s">
        <v>322</v>
      </c>
      <c r="T100" s="72">
        <v>320511290.67619997</v>
      </c>
      <c r="U100" s="84">
        <v>0</v>
      </c>
      <c r="V100" s="84">
        <v>12934602.0645</v>
      </c>
      <c r="W100" s="84">
        <v>14236560.742699999</v>
      </c>
      <c r="X100" s="72">
        <v>35587207.968400002</v>
      </c>
      <c r="Y100" s="72">
        <v>11070993.021299999</v>
      </c>
      <c r="Z100" s="72">
        <f t="shared" si="20"/>
        <v>5535496.5106499996</v>
      </c>
      <c r="AA100" s="72">
        <f t="shared" si="19"/>
        <v>5535496.5106499996</v>
      </c>
      <c r="AB100" s="72">
        <v>303237788.6548</v>
      </c>
      <c r="AC100" s="77">
        <f t="shared" si="15"/>
        <v>692042946.61724997</v>
      </c>
    </row>
    <row r="101" spans="1:29" ht="24.95" customHeight="1">
      <c r="A101" s="195">
        <v>5</v>
      </c>
      <c r="B101" s="196" t="s">
        <v>323</v>
      </c>
      <c r="C101" s="68">
        <v>1</v>
      </c>
      <c r="D101" s="72" t="s">
        <v>324</v>
      </c>
      <c r="E101" s="72">
        <v>354396765.45520002</v>
      </c>
      <c r="F101" s="72">
        <v>0</v>
      </c>
      <c r="G101" s="72">
        <v>14302089.4036</v>
      </c>
      <c r="H101" s="72">
        <v>14277421.504000001</v>
      </c>
      <c r="I101" s="72">
        <v>39349600.973399997</v>
      </c>
      <c r="J101" s="72">
        <v>12241453.675000001</v>
      </c>
      <c r="K101" s="72">
        <v>0</v>
      </c>
      <c r="L101" s="72">
        <f t="shared" ref="L101:L120" si="22">J101-K101</f>
        <v>12241453.675000001</v>
      </c>
      <c r="M101" s="72">
        <v>307771591.61809999</v>
      </c>
      <c r="N101" s="77">
        <f t="shared" si="14"/>
        <v>742338922.6293</v>
      </c>
      <c r="O101" s="76"/>
      <c r="P101" s="197"/>
      <c r="Q101" s="82">
        <v>18</v>
      </c>
      <c r="R101" s="195"/>
      <c r="S101" s="83" t="s">
        <v>325</v>
      </c>
      <c r="T101" s="72">
        <v>242106699.60389999</v>
      </c>
      <c r="U101" s="84">
        <v>0</v>
      </c>
      <c r="V101" s="84">
        <v>9770494.5429999996</v>
      </c>
      <c r="W101" s="84">
        <v>10733808.9846</v>
      </c>
      <c r="X101" s="72">
        <v>26881740.893300001</v>
      </c>
      <c r="Y101" s="72">
        <v>8362768.0511999996</v>
      </c>
      <c r="Z101" s="72">
        <f t="shared" si="20"/>
        <v>4181384.0255999998</v>
      </c>
      <c r="AA101" s="72">
        <f t="shared" si="19"/>
        <v>4181384.0255999998</v>
      </c>
      <c r="AB101" s="72">
        <v>227391412.41170001</v>
      </c>
      <c r="AC101" s="77">
        <f t="shared" si="15"/>
        <v>521065540.46210003</v>
      </c>
    </row>
    <row r="102" spans="1:29" ht="24.95" customHeight="1">
      <c r="A102" s="195"/>
      <c r="B102" s="197"/>
      <c r="C102" s="68">
        <v>2</v>
      </c>
      <c r="D102" s="72" t="s">
        <v>94</v>
      </c>
      <c r="E102" s="72">
        <v>427971419.84200001</v>
      </c>
      <c r="F102" s="72">
        <v>0</v>
      </c>
      <c r="G102" s="72">
        <v>17271279.270500001</v>
      </c>
      <c r="H102" s="72">
        <v>17873764.912799999</v>
      </c>
      <c r="I102" s="72">
        <v>47518787.5295</v>
      </c>
      <c r="J102" s="72">
        <v>14782844.599300001</v>
      </c>
      <c r="K102" s="72">
        <v>0</v>
      </c>
      <c r="L102" s="72">
        <f t="shared" si="22"/>
        <v>14782844.599300001</v>
      </c>
      <c r="M102" s="72">
        <v>385644542.40810001</v>
      </c>
      <c r="N102" s="77">
        <f t="shared" si="14"/>
        <v>911062638.56219995</v>
      </c>
      <c r="O102" s="76"/>
      <c r="P102" s="197"/>
      <c r="Q102" s="82">
        <v>19</v>
      </c>
      <c r="R102" s="195"/>
      <c r="S102" s="83" t="s">
        <v>326</v>
      </c>
      <c r="T102" s="72">
        <v>229237746.53080001</v>
      </c>
      <c r="U102" s="84">
        <v>0</v>
      </c>
      <c r="V102" s="84">
        <v>9251153.1286999993</v>
      </c>
      <c r="W102" s="84">
        <v>9601651.9188000001</v>
      </c>
      <c r="X102" s="72">
        <v>25452867.331999999</v>
      </c>
      <c r="Y102" s="72">
        <v>7918253.0098000001</v>
      </c>
      <c r="Z102" s="72">
        <f t="shared" si="20"/>
        <v>3959126.5049000001</v>
      </c>
      <c r="AA102" s="72">
        <f t="shared" si="19"/>
        <v>3959126.5049000001</v>
      </c>
      <c r="AB102" s="72">
        <v>202876397.73050001</v>
      </c>
      <c r="AC102" s="77">
        <f t="shared" si="15"/>
        <v>480378943.14569998</v>
      </c>
    </row>
    <row r="103" spans="1:29" ht="24.95" customHeight="1">
      <c r="A103" s="195"/>
      <c r="B103" s="197"/>
      <c r="C103" s="68">
        <v>3</v>
      </c>
      <c r="D103" s="72" t="s">
        <v>327</v>
      </c>
      <c r="E103" s="72">
        <v>187171788.2516</v>
      </c>
      <c r="F103" s="72">
        <v>0</v>
      </c>
      <c r="G103" s="72">
        <v>7553532.9616999999</v>
      </c>
      <c r="H103" s="72">
        <v>8912878.4715</v>
      </c>
      <c r="I103" s="72">
        <v>20782173.820700001</v>
      </c>
      <c r="J103" s="72">
        <v>6465224.8509999998</v>
      </c>
      <c r="K103" s="72">
        <v>0</v>
      </c>
      <c r="L103" s="72">
        <f t="shared" si="22"/>
        <v>6465224.8509999998</v>
      </c>
      <c r="M103" s="72">
        <v>191611161.9569</v>
      </c>
      <c r="N103" s="77">
        <f t="shared" si="14"/>
        <v>422496760.31339997</v>
      </c>
      <c r="O103" s="76"/>
      <c r="P103" s="197"/>
      <c r="Q103" s="82">
        <v>20</v>
      </c>
      <c r="R103" s="195"/>
      <c r="S103" s="83" t="s">
        <v>328</v>
      </c>
      <c r="T103" s="72">
        <v>245798286.5253</v>
      </c>
      <c r="U103" s="84">
        <v>0</v>
      </c>
      <c r="V103" s="84">
        <v>9919472.7824000008</v>
      </c>
      <c r="W103" s="84">
        <v>10490335.0525</v>
      </c>
      <c r="X103" s="72">
        <v>27291627.456900001</v>
      </c>
      <c r="Y103" s="72">
        <v>8490281.6030000001</v>
      </c>
      <c r="Z103" s="72">
        <f t="shared" si="20"/>
        <v>4245140.8015000001</v>
      </c>
      <c r="AA103" s="72">
        <f t="shared" si="19"/>
        <v>4245140.8015000001</v>
      </c>
      <c r="AB103" s="72">
        <v>222119381.52500001</v>
      </c>
      <c r="AC103" s="77">
        <f t="shared" si="15"/>
        <v>519864244.14359999</v>
      </c>
    </row>
    <row r="104" spans="1:29" ht="24.95" customHeight="1">
      <c r="A104" s="195"/>
      <c r="B104" s="197"/>
      <c r="C104" s="68">
        <v>4</v>
      </c>
      <c r="D104" s="72" t="s">
        <v>329</v>
      </c>
      <c r="E104" s="72">
        <v>221206472.3883</v>
      </c>
      <c r="F104" s="72">
        <v>0</v>
      </c>
      <c r="G104" s="72">
        <v>8927041.8161999993</v>
      </c>
      <c r="H104" s="72">
        <v>10372256.276000001</v>
      </c>
      <c r="I104" s="72">
        <v>24561133.931499999</v>
      </c>
      <c r="J104" s="72">
        <v>7640839.4440000001</v>
      </c>
      <c r="K104" s="72">
        <v>0</v>
      </c>
      <c r="L104" s="72">
        <f t="shared" si="22"/>
        <v>7640839.4440000001</v>
      </c>
      <c r="M104" s="72">
        <v>223211608.0311</v>
      </c>
      <c r="N104" s="77">
        <f t="shared" si="14"/>
        <v>495919351.88709998</v>
      </c>
      <c r="O104" s="76"/>
      <c r="P104" s="198"/>
      <c r="Q104" s="82">
        <v>21</v>
      </c>
      <c r="R104" s="195"/>
      <c r="S104" s="83" t="s">
        <v>330</v>
      </c>
      <c r="T104" s="72">
        <v>240505134.3364</v>
      </c>
      <c r="U104" s="84">
        <v>0</v>
      </c>
      <c r="V104" s="84">
        <v>9705861.5330999997</v>
      </c>
      <c r="W104" s="84">
        <v>10296216.6053</v>
      </c>
      <c r="X104" s="72">
        <v>26703914.907499999</v>
      </c>
      <c r="Y104" s="72">
        <v>8307447.3233000003</v>
      </c>
      <c r="Z104" s="72">
        <f t="shared" si="20"/>
        <v>4153723.6616500001</v>
      </c>
      <c r="AA104" s="72">
        <f t="shared" si="19"/>
        <v>4153723.6616500001</v>
      </c>
      <c r="AB104" s="72">
        <v>217916063.16240001</v>
      </c>
      <c r="AC104" s="77">
        <f t="shared" si="15"/>
        <v>509280914.20635003</v>
      </c>
    </row>
    <row r="105" spans="1:29" ht="24.95" customHeight="1">
      <c r="A105" s="195"/>
      <c r="B105" s="197"/>
      <c r="C105" s="68">
        <v>5</v>
      </c>
      <c r="D105" s="72" t="s">
        <v>331</v>
      </c>
      <c r="E105" s="72">
        <v>280609520.15380001</v>
      </c>
      <c r="F105" s="72">
        <v>0</v>
      </c>
      <c r="G105" s="72">
        <v>11324320.1855</v>
      </c>
      <c r="H105" s="72">
        <v>12574766.6643</v>
      </c>
      <c r="I105" s="72">
        <v>31156809.891399998</v>
      </c>
      <c r="J105" s="72">
        <v>9692719.5068999995</v>
      </c>
      <c r="K105" s="72">
        <v>0</v>
      </c>
      <c r="L105" s="72">
        <f t="shared" si="22"/>
        <v>9692719.5068999995</v>
      </c>
      <c r="M105" s="72">
        <v>270903378.13800001</v>
      </c>
      <c r="N105" s="77">
        <f t="shared" si="14"/>
        <v>616261514.53989995</v>
      </c>
      <c r="O105" s="76"/>
      <c r="P105" s="68"/>
      <c r="Q105" s="191" t="s">
        <v>332</v>
      </c>
      <c r="R105" s="194"/>
      <c r="S105" s="73"/>
      <c r="T105" s="73">
        <f t="shared" ref="T105:AC105" si="23">SUM(T84:T104)</f>
        <v>5112183994.8254004</v>
      </c>
      <c r="U105" s="84">
        <v>0</v>
      </c>
      <c r="V105" s="73">
        <f t="shared" si="23"/>
        <v>206308069.56549999</v>
      </c>
      <c r="W105" s="73">
        <f t="shared" si="23"/>
        <v>223556860.86449999</v>
      </c>
      <c r="X105" s="73">
        <f t="shared" si="23"/>
        <v>567619176.88680005</v>
      </c>
      <c r="Y105" s="73">
        <f t="shared" si="23"/>
        <v>176583337.23840001</v>
      </c>
      <c r="Z105" s="73">
        <f t="shared" si="23"/>
        <v>88291668.619200006</v>
      </c>
      <c r="AA105" s="73">
        <f t="shared" si="23"/>
        <v>88291668.619200006</v>
      </c>
      <c r="AB105" s="73">
        <f t="shared" si="23"/>
        <v>4735093200.3841</v>
      </c>
      <c r="AC105" s="73">
        <f t="shared" si="23"/>
        <v>10933052971.145399</v>
      </c>
    </row>
    <row r="106" spans="1:29" ht="24.95" customHeight="1">
      <c r="A106" s="195"/>
      <c r="B106" s="197"/>
      <c r="C106" s="68">
        <v>6</v>
      </c>
      <c r="D106" s="72" t="s">
        <v>333</v>
      </c>
      <c r="E106" s="72">
        <v>185815348.3493</v>
      </c>
      <c r="F106" s="72">
        <v>0</v>
      </c>
      <c r="G106" s="72">
        <v>7498792.2681999998</v>
      </c>
      <c r="H106" s="72">
        <v>9038192.3975000009</v>
      </c>
      <c r="I106" s="72">
        <v>20631564.745999999</v>
      </c>
      <c r="J106" s="72">
        <v>6418371.1608999996</v>
      </c>
      <c r="K106" s="72">
        <v>0</v>
      </c>
      <c r="L106" s="72">
        <f t="shared" si="22"/>
        <v>6418371.1608999996</v>
      </c>
      <c r="M106" s="72">
        <v>194324630.63499999</v>
      </c>
      <c r="N106" s="77">
        <f t="shared" si="14"/>
        <v>423726899.55690002</v>
      </c>
      <c r="O106" s="76"/>
      <c r="P106" s="196">
        <v>23</v>
      </c>
      <c r="Q106" s="82">
        <v>1</v>
      </c>
      <c r="R106" s="195" t="s">
        <v>112</v>
      </c>
      <c r="S106" s="83" t="s">
        <v>334</v>
      </c>
      <c r="T106" s="72">
        <v>207712861.81830001</v>
      </c>
      <c r="U106" s="72">
        <v>0</v>
      </c>
      <c r="V106" s="72">
        <v>8382491.6295999996</v>
      </c>
      <c r="W106" s="72">
        <v>10353289.4869</v>
      </c>
      <c r="X106" s="72">
        <v>23062903.012400001</v>
      </c>
      <c r="Y106" s="72">
        <v>7174747.6937999995</v>
      </c>
      <c r="Z106" s="72">
        <f>Y106/2</f>
        <v>3587373.8468999998</v>
      </c>
      <c r="AA106" s="72">
        <f t="shared" ref="AA106:AA121" si="24">Y106-Z106</f>
        <v>3587373.8468999998</v>
      </c>
      <c r="AB106" s="72">
        <v>231914873.0706</v>
      </c>
      <c r="AC106" s="77">
        <f t="shared" si="15"/>
        <v>485013792.86470002</v>
      </c>
    </row>
    <row r="107" spans="1:29" ht="24.95" customHeight="1">
      <c r="A107" s="195"/>
      <c r="B107" s="197"/>
      <c r="C107" s="68">
        <v>7</v>
      </c>
      <c r="D107" s="72" t="s">
        <v>335</v>
      </c>
      <c r="E107" s="72">
        <v>296444589.03439999</v>
      </c>
      <c r="F107" s="72">
        <v>0</v>
      </c>
      <c r="G107" s="72">
        <v>11963362.6174</v>
      </c>
      <c r="H107" s="72">
        <v>13335904.3739</v>
      </c>
      <c r="I107" s="72">
        <v>32915019.058499999</v>
      </c>
      <c r="J107" s="72">
        <v>10239689.121300001</v>
      </c>
      <c r="K107" s="72">
        <v>0</v>
      </c>
      <c r="L107" s="72">
        <f t="shared" si="22"/>
        <v>10239689.121300001</v>
      </c>
      <c r="M107" s="72">
        <v>287384573.80510002</v>
      </c>
      <c r="N107" s="77">
        <f t="shared" si="14"/>
        <v>652283138.01059997</v>
      </c>
      <c r="O107" s="76"/>
      <c r="P107" s="197"/>
      <c r="Q107" s="82">
        <v>2</v>
      </c>
      <c r="R107" s="195"/>
      <c r="S107" s="83" t="s">
        <v>336</v>
      </c>
      <c r="T107" s="72">
        <v>341571759.84450001</v>
      </c>
      <c r="U107" s="72">
        <v>0</v>
      </c>
      <c r="V107" s="72">
        <v>13784521.5397</v>
      </c>
      <c r="W107" s="72">
        <v>12169641.3367</v>
      </c>
      <c r="X107" s="72">
        <v>37925607.013999999</v>
      </c>
      <c r="Y107" s="72">
        <v>11798456.651900001</v>
      </c>
      <c r="Z107" s="72">
        <f t="shared" ref="Z107:Z121" si="25">Y107/2</f>
        <v>5899228.3259500004</v>
      </c>
      <c r="AA107" s="72">
        <f t="shared" si="24"/>
        <v>5899228.3259500004</v>
      </c>
      <c r="AB107" s="72">
        <v>271245009.86080003</v>
      </c>
      <c r="AC107" s="77">
        <f t="shared" si="15"/>
        <v>682595767.92165005</v>
      </c>
    </row>
    <row r="108" spans="1:29" ht="24.95" customHeight="1">
      <c r="A108" s="195"/>
      <c r="B108" s="197"/>
      <c r="C108" s="68">
        <v>8</v>
      </c>
      <c r="D108" s="72" t="s">
        <v>337</v>
      </c>
      <c r="E108" s="72">
        <v>299252173.00809997</v>
      </c>
      <c r="F108" s="72">
        <v>0</v>
      </c>
      <c r="G108" s="72">
        <v>12076665.9004</v>
      </c>
      <c r="H108" s="72">
        <v>12550067.044399999</v>
      </c>
      <c r="I108" s="72">
        <v>33226752.4597</v>
      </c>
      <c r="J108" s="72">
        <v>10336667.741</v>
      </c>
      <c r="K108" s="72">
        <v>0</v>
      </c>
      <c r="L108" s="72">
        <f t="shared" si="22"/>
        <v>10336667.741</v>
      </c>
      <c r="M108" s="72">
        <v>270368548.15579998</v>
      </c>
      <c r="N108" s="77">
        <f t="shared" si="14"/>
        <v>637810874.30939996</v>
      </c>
      <c r="O108" s="76"/>
      <c r="P108" s="197"/>
      <c r="Q108" s="82">
        <v>3</v>
      </c>
      <c r="R108" s="195"/>
      <c r="S108" s="83" t="s">
        <v>338</v>
      </c>
      <c r="T108" s="72">
        <v>261793313.16870001</v>
      </c>
      <c r="U108" s="72">
        <v>0</v>
      </c>
      <c r="V108" s="72">
        <v>10564970.494000001</v>
      </c>
      <c r="W108" s="72">
        <v>11994840.6612</v>
      </c>
      <c r="X108" s="72">
        <v>29067597.153299998</v>
      </c>
      <c r="Y108" s="72">
        <v>9042776.4244999997</v>
      </c>
      <c r="Z108" s="72">
        <f t="shared" si="25"/>
        <v>4521388.2122499999</v>
      </c>
      <c r="AA108" s="72">
        <f t="shared" si="24"/>
        <v>4521388.2122499999</v>
      </c>
      <c r="AB108" s="72">
        <v>267459986.338</v>
      </c>
      <c r="AC108" s="77">
        <f t="shared" si="15"/>
        <v>585402096.02744997</v>
      </c>
    </row>
    <row r="109" spans="1:29" ht="24.95" customHeight="1">
      <c r="A109" s="195"/>
      <c r="B109" s="197"/>
      <c r="C109" s="68">
        <v>9</v>
      </c>
      <c r="D109" s="72" t="s">
        <v>339</v>
      </c>
      <c r="E109" s="72">
        <v>210490781.2683</v>
      </c>
      <c r="F109" s="72">
        <v>0</v>
      </c>
      <c r="G109" s="72">
        <v>8494597.7665999997</v>
      </c>
      <c r="H109" s="72">
        <v>10504549.102600001</v>
      </c>
      <c r="I109" s="72">
        <v>23371342.683800001</v>
      </c>
      <c r="J109" s="72">
        <v>7270701.6514999997</v>
      </c>
      <c r="K109" s="72">
        <v>0</v>
      </c>
      <c r="L109" s="72">
        <f t="shared" si="22"/>
        <v>7270701.6514999997</v>
      </c>
      <c r="M109" s="72">
        <v>226076193.4181</v>
      </c>
      <c r="N109" s="77">
        <f t="shared" si="14"/>
        <v>486208165.89090002</v>
      </c>
      <c r="O109" s="76"/>
      <c r="P109" s="197"/>
      <c r="Q109" s="82">
        <v>4</v>
      </c>
      <c r="R109" s="195"/>
      <c r="S109" s="83" t="s">
        <v>102</v>
      </c>
      <c r="T109" s="72">
        <v>159426303.7784</v>
      </c>
      <c r="U109" s="72">
        <v>0</v>
      </c>
      <c r="V109" s="72">
        <v>6433831.9989</v>
      </c>
      <c r="W109" s="72">
        <v>8787193.5728999991</v>
      </c>
      <c r="X109" s="72">
        <v>17701520.0189</v>
      </c>
      <c r="Y109" s="72">
        <v>5506849.6739999996</v>
      </c>
      <c r="Z109" s="72">
        <f t="shared" si="25"/>
        <v>2753424.8369999998</v>
      </c>
      <c r="AA109" s="72">
        <f t="shared" si="24"/>
        <v>2753424.8369999998</v>
      </c>
      <c r="AB109" s="72">
        <v>198003620.3951</v>
      </c>
      <c r="AC109" s="77">
        <f t="shared" si="15"/>
        <v>393105894.60119998</v>
      </c>
    </row>
    <row r="110" spans="1:29" ht="24.95" customHeight="1">
      <c r="A110" s="195"/>
      <c r="B110" s="197"/>
      <c r="C110" s="68">
        <v>10</v>
      </c>
      <c r="D110" s="72" t="s">
        <v>340</v>
      </c>
      <c r="E110" s="72">
        <v>241073375.6618</v>
      </c>
      <c r="F110" s="72">
        <v>0</v>
      </c>
      <c r="G110" s="72">
        <v>9728793.5658999998</v>
      </c>
      <c r="H110" s="72">
        <v>12102192.272399999</v>
      </c>
      <c r="I110" s="72">
        <v>26767008.23</v>
      </c>
      <c r="J110" s="72">
        <v>8327075.3238000004</v>
      </c>
      <c r="K110" s="72">
        <v>0</v>
      </c>
      <c r="L110" s="72">
        <f t="shared" si="22"/>
        <v>8327075.3238000004</v>
      </c>
      <c r="M110" s="72">
        <v>260670550.46399999</v>
      </c>
      <c r="N110" s="77">
        <f t="shared" si="14"/>
        <v>558668995.51789999</v>
      </c>
      <c r="O110" s="76"/>
      <c r="P110" s="197"/>
      <c r="Q110" s="82">
        <v>5</v>
      </c>
      <c r="R110" s="195"/>
      <c r="S110" s="83" t="s">
        <v>341</v>
      </c>
      <c r="T110" s="72">
        <v>276621274.48680001</v>
      </c>
      <c r="U110" s="72">
        <v>0</v>
      </c>
      <c r="V110" s="72">
        <v>11163369.9409</v>
      </c>
      <c r="W110" s="72">
        <v>12094886.154200001</v>
      </c>
      <c r="X110" s="72">
        <v>30713984.530400001</v>
      </c>
      <c r="Y110" s="72">
        <v>9554958.8686999995</v>
      </c>
      <c r="Z110" s="72">
        <f t="shared" si="25"/>
        <v>4777479.4343499998</v>
      </c>
      <c r="AA110" s="72">
        <f t="shared" si="24"/>
        <v>4777479.4343499998</v>
      </c>
      <c r="AB110" s="72">
        <v>269626308.31169999</v>
      </c>
      <c r="AC110" s="77">
        <f t="shared" si="15"/>
        <v>604997302.85835004</v>
      </c>
    </row>
    <row r="111" spans="1:29" ht="24.95" customHeight="1">
      <c r="A111" s="195"/>
      <c r="B111" s="197"/>
      <c r="C111" s="68">
        <v>11</v>
      </c>
      <c r="D111" s="72" t="s">
        <v>342</v>
      </c>
      <c r="E111" s="72">
        <v>186534955.54339999</v>
      </c>
      <c r="F111" s="72">
        <v>0</v>
      </c>
      <c r="G111" s="72">
        <v>7527832.8448000001</v>
      </c>
      <c r="H111" s="72">
        <v>9649447.8257999998</v>
      </c>
      <c r="I111" s="72">
        <v>20711464.617400002</v>
      </c>
      <c r="J111" s="72">
        <v>6443227.5900999997</v>
      </c>
      <c r="K111" s="72">
        <v>0</v>
      </c>
      <c r="L111" s="72">
        <f t="shared" si="22"/>
        <v>6443227.5900999997</v>
      </c>
      <c r="M111" s="72">
        <v>207560369.96239999</v>
      </c>
      <c r="N111" s="77">
        <f t="shared" si="14"/>
        <v>438427298.38389999</v>
      </c>
      <c r="O111" s="76"/>
      <c r="P111" s="197"/>
      <c r="Q111" s="82">
        <v>6</v>
      </c>
      <c r="R111" s="195"/>
      <c r="S111" s="83" t="s">
        <v>343</v>
      </c>
      <c r="T111" s="72">
        <v>237752467.3046</v>
      </c>
      <c r="U111" s="72">
        <v>0</v>
      </c>
      <c r="V111" s="72">
        <v>9594774.4865000006</v>
      </c>
      <c r="W111" s="72">
        <v>12056994.443299999</v>
      </c>
      <c r="X111" s="72">
        <v>26398279.078200001</v>
      </c>
      <c r="Y111" s="72">
        <v>8212365.6260000002</v>
      </c>
      <c r="Z111" s="72">
        <f t="shared" si="25"/>
        <v>4106182.8130000001</v>
      </c>
      <c r="AA111" s="72">
        <f t="shared" si="24"/>
        <v>4106182.8130000001</v>
      </c>
      <c r="AB111" s="72">
        <v>268805825.11500001</v>
      </c>
      <c r="AC111" s="77">
        <f t="shared" si="15"/>
        <v>558714523.24059999</v>
      </c>
    </row>
    <row r="112" spans="1:29" ht="24.95" customHeight="1">
      <c r="A112" s="195"/>
      <c r="B112" s="197"/>
      <c r="C112" s="68">
        <v>12</v>
      </c>
      <c r="D112" s="72" t="s">
        <v>344</v>
      </c>
      <c r="E112" s="72">
        <v>288868816.4296</v>
      </c>
      <c r="F112" s="72">
        <v>0</v>
      </c>
      <c r="G112" s="72">
        <v>11657633.593699999</v>
      </c>
      <c r="H112" s="72">
        <v>13545533.9199</v>
      </c>
      <c r="I112" s="72">
        <v>32073861.186500002</v>
      </c>
      <c r="J112" s="72">
        <v>9978009.3363000005</v>
      </c>
      <c r="K112" s="72">
        <v>0</v>
      </c>
      <c r="L112" s="72">
        <f t="shared" si="22"/>
        <v>9978009.3363000005</v>
      </c>
      <c r="M112" s="72">
        <v>291923759.7119</v>
      </c>
      <c r="N112" s="77">
        <f t="shared" si="14"/>
        <v>648047614.17789996</v>
      </c>
      <c r="O112" s="76"/>
      <c r="P112" s="197"/>
      <c r="Q112" s="82">
        <v>7</v>
      </c>
      <c r="R112" s="195"/>
      <c r="S112" s="83" t="s">
        <v>345</v>
      </c>
      <c r="T112" s="72">
        <v>240314777.64789999</v>
      </c>
      <c r="U112" s="72">
        <v>0</v>
      </c>
      <c r="V112" s="72">
        <v>9698179.4697999991</v>
      </c>
      <c r="W112" s="72">
        <v>12152839.4695</v>
      </c>
      <c r="X112" s="72">
        <v>26682779.105799999</v>
      </c>
      <c r="Y112" s="72">
        <v>8300872.0866999999</v>
      </c>
      <c r="Z112" s="72">
        <f t="shared" si="25"/>
        <v>4150436.0433499999</v>
      </c>
      <c r="AA112" s="72">
        <f t="shared" si="24"/>
        <v>4150436.0433499999</v>
      </c>
      <c r="AB112" s="72">
        <v>270881192.83130002</v>
      </c>
      <c r="AC112" s="77">
        <f t="shared" si="15"/>
        <v>563880204.56764996</v>
      </c>
    </row>
    <row r="113" spans="1:29" ht="24.95" customHeight="1">
      <c r="A113" s="195"/>
      <c r="B113" s="197"/>
      <c r="C113" s="68">
        <v>13</v>
      </c>
      <c r="D113" s="72" t="s">
        <v>346</v>
      </c>
      <c r="E113" s="72">
        <v>237580815.6622</v>
      </c>
      <c r="F113" s="72">
        <v>0</v>
      </c>
      <c r="G113" s="72">
        <v>9587847.2869000006</v>
      </c>
      <c r="H113" s="72">
        <v>10299973.2432</v>
      </c>
      <c r="I113" s="72">
        <v>26379220.1468</v>
      </c>
      <c r="J113" s="72">
        <v>8206436.4929</v>
      </c>
      <c r="K113" s="72">
        <v>0</v>
      </c>
      <c r="L113" s="72">
        <f t="shared" si="22"/>
        <v>8206436.4929</v>
      </c>
      <c r="M113" s="72">
        <v>221646436.8522</v>
      </c>
      <c r="N113" s="77">
        <f t="shared" si="14"/>
        <v>513700729.68419999</v>
      </c>
      <c r="O113" s="76"/>
      <c r="P113" s="197"/>
      <c r="Q113" s="82">
        <v>8</v>
      </c>
      <c r="R113" s="195"/>
      <c r="S113" s="83" t="s">
        <v>347</v>
      </c>
      <c r="T113" s="72">
        <v>283383847.10949999</v>
      </c>
      <c r="U113" s="72">
        <v>0</v>
      </c>
      <c r="V113" s="72">
        <v>11436281.3432</v>
      </c>
      <c r="W113" s="72">
        <v>15565171.804300001</v>
      </c>
      <c r="X113" s="72">
        <v>31464850.6787</v>
      </c>
      <c r="Y113" s="72">
        <v>9788549.3739999998</v>
      </c>
      <c r="Z113" s="72">
        <f t="shared" si="25"/>
        <v>4894274.6869999999</v>
      </c>
      <c r="AA113" s="72">
        <f t="shared" si="24"/>
        <v>4894274.6869999999</v>
      </c>
      <c r="AB113" s="72">
        <v>344769683.94059998</v>
      </c>
      <c r="AC113" s="77">
        <f t="shared" si="15"/>
        <v>691514109.56330001</v>
      </c>
    </row>
    <row r="114" spans="1:29" ht="24.95" customHeight="1">
      <c r="A114" s="195"/>
      <c r="B114" s="197"/>
      <c r="C114" s="68">
        <v>14</v>
      </c>
      <c r="D114" s="72" t="s">
        <v>348</v>
      </c>
      <c r="E114" s="72">
        <v>277419688.85420001</v>
      </c>
      <c r="F114" s="72">
        <v>0</v>
      </c>
      <c r="G114" s="72">
        <v>11195590.8717</v>
      </c>
      <c r="H114" s="72">
        <v>12834889.3215</v>
      </c>
      <c r="I114" s="72">
        <v>30802634.568500001</v>
      </c>
      <c r="J114" s="72">
        <v>9582537.4288999997</v>
      </c>
      <c r="K114" s="72">
        <v>0</v>
      </c>
      <c r="L114" s="72">
        <f t="shared" si="22"/>
        <v>9582537.4288999997</v>
      </c>
      <c r="M114" s="72">
        <v>276535910.01349998</v>
      </c>
      <c r="N114" s="77">
        <f t="shared" si="14"/>
        <v>618371251.05830002</v>
      </c>
      <c r="O114" s="76"/>
      <c r="P114" s="197"/>
      <c r="Q114" s="82">
        <v>9</v>
      </c>
      <c r="R114" s="195"/>
      <c r="S114" s="83" t="s">
        <v>349</v>
      </c>
      <c r="T114" s="72">
        <v>204867942.5059</v>
      </c>
      <c r="U114" s="72">
        <v>0</v>
      </c>
      <c r="V114" s="72">
        <v>8267681.6360999998</v>
      </c>
      <c r="W114" s="72">
        <v>10838421.5242</v>
      </c>
      <c r="X114" s="72">
        <v>22747024.1708</v>
      </c>
      <c r="Y114" s="72">
        <v>7076479.4494000003</v>
      </c>
      <c r="Z114" s="72">
        <f t="shared" si="25"/>
        <v>3538239.7247000001</v>
      </c>
      <c r="AA114" s="72">
        <f t="shared" si="24"/>
        <v>3538239.7247000001</v>
      </c>
      <c r="AB114" s="72">
        <v>242419616.0765</v>
      </c>
      <c r="AC114" s="77">
        <f t="shared" si="15"/>
        <v>492678925.63819999</v>
      </c>
    </row>
    <row r="115" spans="1:29" ht="24.95" customHeight="1">
      <c r="A115" s="195"/>
      <c r="B115" s="197"/>
      <c r="C115" s="68">
        <v>15</v>
      </c>
      <c r="D115" s="72" t="s">
        <v>350</v>
      </c>
      <c r="E115" s="72">
        <v>355507195.27520001</v>
      </c>
      <c r="F115" s="72">
        <v>0</v>
      </c>
      <c r="G115" s="72">
        <v>14346902.077099999</v>
      </c>
      <c r="H115" s="72">
        <v>15541236.9508</v>
      </c>
      <c r="I115" s="72">
        <v>39472894.904399998</v>
      </c>
      <c r="J115" s="72">
        <v>12279809.7677</v>
      </c>
      <c r="K115" s="72">
        <v>0</v>
      </c>
      <c r="L115" s="72">
        <f t="shared" si="22"/>
        <v>12279809.7677</v>
      </c>
      <c r="M115" s="72">
        <v>335137453.80369997</v>
      </c>
      <c r="N115" s="77">
        <f t="shared" si="14"/>
        <v>772285492.77890003</v>
      </c>
      <c r="O115" s="76"/>
      <c r="P115" s="197"/>
      <c r="Q115" s="82">
        <v>10</v>
      </c>
      <c r="R115" s="195"/>
      <c r="S115" s="83" t="s">
        <v>351</v>
      </c>
      <c r="T115" s="72">
        <v>272438938.50099999</v>
      </c>
      <c r="U115" s="72">
        <v>0</v>
      </c>
      <c r="V115" s="72">
        <v>10994586.9581</v>
      </c>
      <c r="W115" s="72">
        <v>10303605.840600001</v>
      </c>
      <c r="X115" s="72">
        <v>30249608.813099999</v>
      </c>
      <c r="Y115" s="72">
        <v>9410494.0281000007</v>
      </c>
      <c r="Z115" s="72">
        <f t="shared" si="25"/>
        <v>4705247.0140500003</v>
      </c>
      <c r="AA115" s="72">
        <f t="shared" si="24"/>
        <v>4705247.0140500003</v>
      </c>
      <c r="AB115" s="72">
        <v>230839054.74520001</v>
      </c>
      <c r="AC115" s="77">
        <f t="shared" si="15"/>
        <v>559531041.87205005</v>
      </c>
    </row>
    <row r="116" spans="1:29" ht="24.95" customHeight="1">
      <c r="A116" s="195"/>
      <c r="B116" s="197"/>
      <c r="C116" s="68">
        <v>16</v>
      </c>
      <c r="D116" s="72" t="s">
        <v>352</v>
      </c>
      <c r="E116" s="72">
        <v>266516684.38249999</v>
      </c>
      <c r="F116" s="72">
        <v>0</v>
      </c>
      <c r="G116" s="72">
        <v>10755587.576199999</v>
      </c>
      <c r="H116" s="72">
        <v>12190095.791099999</v>
      </c>
      <c r="I116" s="72">
        <v>29592045.4289</v>
      </c>
      <c r="J116" s="72">
        <v>9205929.5217000004</v>
      </c>
      <c r="K116" s="72">
        <v>0</v>
      </c>
      <c r="L116" s="72">
        <f t="shared" si="22"/>
        <v>9205929.5217000004</v>
      </c>
      <c r="M116" s="72">
        <v>262573957.78740001</v>
      </c>
      <c r="N116" s="77">
        <f t="shared" si="14"/>
        <v>590834300.4878</v>
      </c>
      <c r="O116" s="76"/>
      <c r="P116" s="197"/>
      <c r="Q116" s="82">
        <v>11</v>
      </c>
      <c r="R116" s="195"/>
      <c r="S116" s="83" t="s">
        <v>353</v>
      </c>
      <c r="T116" s="72">
        <v>215970343.6927</v>
      </c>
      <c r="U116" s="72">
        <v>0</v>
      </c>
      <c r="V116" s="72">
        <v>8715731.8155000005</v>
      </c>
      <c r="W116" s="72">
        <v>9967305.9678000007</v>
      </c>
      <c r="X116" s="72">
        <v>23979752.849800002</v>
      </c>
      <c r="Y116" s="72">
        <v>7459974.8508000001</v>
      </c>
      <c r="Z116" s="72">
        <f t="shared" si="25"/>
        <v>3729987.4254000001</v>
      </c>
      <c r="AA116" s="72">
        <f t="shared" si="24"/>
        <v>3729987.4254000001</v>
      </c>
      <c r="AB116" s="72">
        <v>223557029.51460001</v>
      </c>
      <c r="AC116" s="77">
        <f t="shared" si="15"/>
        <v>485920151.2658</v>
      </c>
    </row>
    <row r="117" spans="1:29" ht="24.95" customHeight="1">
      <c r="A117" s="195"/>
      <c r="B117" s="197"/>
      <c r="C117" s="68">
        <v>17</v>
      </c>
      <c r="D117" s="72" t="s">
        <v>354</v>
      </c>
      <c r="E117" s="72">
        <v>262139594.70359999</v>
      </c>
      <c r="F117" s="72">
        <v>0</v>
      </c>
      <c r="G117" s="72">
        <v>10578945.083900001</v>
      </c>
      <c r="H117" s="72">
        <v>11883242.9408</v>
      </c>
      <c r="I117" s="72">
        <v>29106045.699000001</v>
      </c>
      <c r="J117" s="72">
        <v>9054737.5646000002</v>
      </c>
      <c r="K117" s="72">
        <v>0</v>
      </c>
      <c r="L117" s="72">
        <f t="shared" si="22"/>
        <v>9054737.5646000002</v>
      </c>
      <c r="M117" s="72">
        <v>255929559.7987</v>
      </c>
      <c r="N117" s="77">
        <f t="shared" si="14"/>
        <v>578692125.79059994</v>
      </c>
      <c r="O117" s="76"/>
      <c r="P117" s="197"/>
      <c r="Q117" s="82">
        <v>12</v>
      </c>
      <c r="R117" s="195"/>
      <c r="S117" s="83" t="s">
        <v>355</v>
      </c>
      <c r="T117" s="72">
        <v>191831948.94960001</v>
      </c>
      <c r="U117" s="72">
        <v>0</v>
      </c>
      <c r="V117" s="72">
        <v>7741599.1108999997</v>
      </c>
      <c r="W117" s="72">
        <v>9549053.2377000004</v>
      </c>
      <c r="X117" s="72">
        <v>21299603.667199999</v>
      </c>
      <c r="Y117" s="72">
        <v>6626194.5517999995</v>
      </c>
      <c r="Z117" s="72">
        <f t="shared" si="25"/>
        <v>3313097.2758999998</v>
      </c>
      <c r="AA117" s="72">
        <f t="shared" si="24"/>
        <v>3313097.2758999998</v>
      </c>
      <c r="AB117" s="72">
        <v>214500448.82530001</v>
      </c>
      <c r="AC117" s="77">
        <f t="shared" si="15"/>
        <v>448235751.06660002</v>
      </c>
    </row>
    <row r="118" spans="1:29" ht="24.95" customHeight="1">
      <c r="A118" s="195"/>
      <c r="B118" s="197"/>
      <c r="C118" s="68">
        <v>18</v>
      </c>
      <c r="D118" s="72" t="s">
        <v>356</v>
      </c>
      <c r="E118" s="72">
        <v>368649459.57069999</v>
      </c>
      <c r="F118" s="72">
        <v>0</v>
      </c>
      <c r="G118" s="72">
        <v>14877273.280400001</v>
      </c>
      <c r="H118" s="72">
        <v>14736410.011</v>
      </c>
      <c r="I118" s="72">
        <v>40932114.926399998</v>
      </c>
      <c r="J118" s="72">
        <v>12733765.4333</v>
      </c>
      <c r="K118" s="72">
        <v>0</v>
      </c>
      <c r="L118" s="72">
        <f t="shared" si="22"/>
        <v>12733765.4333</v>
      </c>
      <c r="M118" s="72">
        <v>317710239.11589998</v>
      </c>
      <c r="N118" s="77">
        <f t="shared" si="14"/>
        <v>769639262.33770001</v>
      </c>
      <c r="O118" s="76"/>
      <c r="P118" s="197"/>
      <c r="Q118" s="82">
        <v>13</v>
      </c>
      <c r="R118" s="195"/>
      <c r="S118" s="83" t="s">
        <v>357</v>
      </c>
      <c r="T118" s="72">
        <v>160509020.91260001</v>
      </c>
      <c r="U118" s="72">
        <v>0</v>
      </c>
      <c r="V118" s="72">
        <v>6477526.2950999998</v>
      </c>
      <c r="W118" s="72">
        <v>8847772.1798999999</v>
      </c>
      <c r="X118" s="72">
        <v>17821736.937800001</v>
      </c>
      <c r="Y118" s="72">
        <v>5544248.5244000005</v>
      </c>
      <c r="Z118" s="72">
        <f t="shared" si="25"/>
        <v>2772124.2622000002</v>
      </c>
      <c r="AA118" s="72">
        <f t="shared" si="24"/>
        <v>2772124.2622000002</v>
      </c>
      <c r="AB118" s="72">
        <v>199315351.3256</v>
      </c>
      <c r="AC118" s="77">
        <f t="shared" si="15"/>
        <v>395743531.91320002</v>
      </c>
    </row>
    <row r="119" spans="1:29" ht="24.95" customHeight="1">
      <c r="A119" s="195"/>
      <c r="B119" s="197"/>
      <c r="C119" s="68">
        <v>19</v>
      </c>
      <c r="D119" s="72" t="s">
        <v>358</v>
      </c>
      <c r="E119" s="72">
        <v>205174801.88350001</v>
      </c>
      <c r="F119" s="72">
        <v>0</v>
      </c>
      <c r="G119" s="72">
        <v>8280065.2994999997</v>
      </c>
      <c r="H119" s="72">
        <v>9580249.5109000001</v>
      </c>
      <c r="I119" s="72">
        <v>22781095.5711</v>
      </c>
      <c r="J119" s="72">
        <v>7087078.8826000001</v>
      </c>
      <c r="K119" s="72">
        <v>0</v>
      </c>
      <c r="L119" s="72">
        <f t="shared" si="22"/>
        <v>7087078.8826000001</v>
      </c>
      <c r="M119" s="72">
        <v>206061993.3163</v>
      </c>
      <c r="N119" s="77">
        <f t="shared" si="14"/>
        <v>458965284.46390003</v>
      </c>
      <c r="O119" s="76"/>
      <c r="P119" s="197"/>
      <c r="Q119" s="82">
        <v>14</v>
      </c>
      <c r="R119" s="195"/>
      <c r="S119" s="83" t="s">
        <v>359</v>
      </c>
      <c r="T119" s="72">
        <v>159828385.42809999</v>
      </c>
      <c r="U119" s="72">
        <v>0</v>
      </c>
      <c r="V119" s="72">
        <v>6450058.4667999996</v>
      </c>
      <c r="W119" s="72">
        <v>8894130.4567000009</v>
      </c>
      <c r="X119" s="72">
        <v>17746164.197500002</v>
      </c>
      <c r="Y119" s="72">
        <v>5520738.2427000003</v>
      </c>
      <c r="Z119" s="72">
        <f t="shared" si="25"/>
        <v>2760369.1213500001</v>
      </c>
      <c r="AA119" s="72">
        <f t="shared" si="24"/>
        <v>2760369.1213500001</v>
      </c>
      <c r="AB119" s="72">
        <v>200319164.19729999</v>
      </c>
      <c r="AC119" s="77">
        <f t="shared" si="15"/>
        <v>395998271.86774999</v>
      </c>
    </row>
    <row r="120" spans="1:29" ht="24.95" customHeight="1">
      <c r="A120" s="195"/>
      <c r="B120" s="198"/>
      <c r="C120" s="68">
        <v>20</v>
      </c>
      <c r="D120" s="72" t="s">
        <v>360</v>
      </c>
      <c r="E120" s="72">
        <v>229584598.12549999</v>
      </c>
      <c r="F120" s="72">
        <v>0</v>
      </c>
      <c r="G120" s="72">
        <v>9265150.7240999993</v>
      </c>
      <c r="H120" s="72">
        <v>11259057.9506</v>
      </c>
      <c r="I120" s="72">
        <v>25491379.172899999</v>
      </c>
      <c r="J120" s="72">
        <v>7930233.8406999996</v>
      </c>
      <c r="K120" s="72">
        <v>0</v>
      </c>
      <c r="L120" s="72">
        <f t="shared" si="22"/>
        <v>7930233.8406999996</v>
      </c>
      <c r="M120" s="72">
        <v>242413851.8978</v>
      </c>
      <c r="N120" s="77">
        <f t="shared" si="14"/>
        <v>525944271.71160001</v>
      </c>
      <c r="O120" s="76"/>
      <c r="P120" s="197"/>
      <c r="Q120" s="82">
        <v>15</v>
      </c>
      <c r="R120" s="195"/>
      <c r="S120" s="83" t="s">
        <v>361</v>
      </c>
      <c r="T120" s="72">
        <v>182497427.66029999</v>
      </c>
      <c r="U120" s="72">
        <v>0</v>
      </c>
      <c r="V120" s="72">
        <v>7364893.7596000005</v>
      </c>
      <c r="W120" s="72">
        <v>9649229.9953000005</v>
      </c>
      <c r="X120" s="72">
        <v>20263167.322900001</v>
      </c>
      <c r="Y120" s="72">
        <v>6303764.6623</v>
      </c>
      <c r="Z120" s="72">
        <f t="shared" si="25"/>
        <v>3151882.33115</v>
      </c>
      <c r="AA120" s="72">
        <f t="shared" si="24"/>
        <v>3151882.33115</v>
      </c>
      <c r="AB120" s="72">
        <v>216669613.11950001</v>
      </c>
      <c r="AC120" s="77">
        <f t="shared" si="15"/>
        <v>439596214.18875003</v>
      </c>
    </row>
    <row r="121" spans="1:29" ht="24.95" customHeight="1">
      <c r="A121" s="68"/>
      <c r="B121" s="190" t="s">
        <v>362</v>
      </c>
      <c r="C121" s="191"/>
      <c r="D121" s="73"/>
      <c r="E121" s="73">
        <f t="shared" ref="E121:N121" si="26">SUM(E101:E120)</f>
        <v>5382408843.8431997</v>
      </c>
      <c r="F121" s="73">
        <f t="shared" si="26"/>
        <v>0</v>
      </c>
      <c r="G121" s="73">
        <f t="shared" si="26"/>
        <v>217213304.39430001</v>
      </c>
      <c r="H121" s="73">
        <f t="shared" si="26"/>
        <v>243062130.48500001</v>
      </c>
      <c r="I121" s="73">
        <f t="shared" si="26"/>
        <v>597622949.54639995</v>
      </c>
      <c r="J121" s="73">
        <f t="shared" si="26"/>
        <v>185917352.93349999</v>
      </c>
      <c r="K121" s="73">
        <f t="shared" si="26"/>
        <v>0</v>
      </c>
      <c r="L121" s="73">
        <f t="shared" si="26"/>
        <v>185917352.93349999</v>
      </c>
      <c r="M121" s="73">
        <f t="shared" si="26"/>
        <v>5235460310.8900003</v>
      </c>
      <c r="N121" s="73">
        <f t="shared" si="26"/>
        <v>11861684892.0924</v>
      </c>
      <c r="O121" s="76"/>
      <c r="P121" s="198"/>
      <c r="Q121" s="82">
        <v>16</v>
      </c>
      <c r="R121" s="195"/>
      <c r="S121" s="83" t="s">
        <v>363</v>
      </c>
      <c r="T121" s="72">
        <v>220885038.8344</v>
      </c>
      <c r="U121" s="72">
        <v>0</v>
      </c>
      <c r="V121" s="72">
        <v>8914069.9951000009</v>
      </c>
      <c r="W121" s="72">
        <v>10044423.912900001</v>
      </c>
      <c r="X121" s="72">
        <v>24525444.322099999</v>
      </c>
      <c r="Y121" s="72">
        <v>7629736.5946000004</v>
      </c>
      <c r="Z121" s="72">
        <f t="shared" si="25"/>
        <v>3814868.2973000002</v>
      </c>
      <c r="AA121" s="72">
        <f t="shared" si="24"/>
        <v>3814868.2973000002</v>
      </c>
      <c r="AB121" s="72">
        <v>225226892.8335</v>
      </c>
      <c r="AC121" s="77">
        <f t="shared" si="15"/>
        <v>493410738.19529998</v>
      </c>
    </row>
    <row r="122" spans="1:29" ht="24.95" customHeight="1">
      <c r="A122" s="195">
        <v>6</v>
      </c>
      <c r="B122" s="196" t="s">
        <v>364</v>
      </c>
      <c r="C122" s="68">
        <v>1</v>
      </c>
      <c r="D122" s="72" t="s">
        <v>365</v>
      </c>
      <c r="E122" s="72">
        <v>260710359.00139999</v>
      </c>
      <c r="F122" s="72">
        <v>0</v>
      </c>
      <c r="G122" s="72">
        <v>10521266.631899999</v>
      </c>
      <c r="H122" s="72">
        <v>11717302.5011</v>
      </c>
      <c r="I122" s="72">
        <v>28947353.916099999</v>
      </c>
      <c r="J122" s="72">
        <v>9005369.3864999991</v>
      </c>
      <c r="K122" s="72">
        <f>J122/2</f>
        <v>4502684.6932499995</v>
      </c>
      <c r="L122" s="72">
        <f t="shared" ref="L122:L129" si="27">J122-K122</f>
        <v>4502684.6932499995</v>
      </c>
      <c r="M122" s="72">
        <v>355712462.99229997</v>
      </c>
      <c r="N122" s="77">
        <f t="shared" si="14"/>
        <v>672111429.73605001</v>
      </c>
      <c r="O122" s="76"/>
      <c r="P122" s="68"/>
      <c r="Q122" s="191" t="s">
        <v>366</v>
      </c>
      <c r="R122" s="194"/>
      <c r="S122" s="73"/>
      <c r="T122" s="73">
        <f t="shared" ref="T122:AC122" si="28">SUM(T106:T121)</f>
        <v>3617405651.6433001</v>
      </c>
      <c r="U122" s="73">
        <f t="shared" si="28"/>
        <v>0</v>
      </c>
      <c r="V122" s="73">
        <f t="shared" si="28"/>
        <v>145984568.93979999</v>
      </c>
      <c r="W122" s="73">
        <f t="shared" si="28"/>
        <v>173268800.04409999</v>
      </c>
      <c r="X122" s="73">
        <f t="shared" si="28"/>
        <v>401650022.87290001</v>
      </c>
      <c r="Y122" s="73">
        <f t="shared" si="28"/>
        <v>124951207.3037</v>
      </c>
      <c r="Z122" s="73">
        <f t="shared" si="28"/>
        <v>62475603.65185</v>
      </c>
      <c r="AA122" s="73">
        <f t="shared" si="28"/>
        <v>62475603.65185</v>
      </c>
      <c r="AB122" s="73">
        <f t="shared" si="28"/>
        <v>3875553670.5005999</v>
      </c>
      <c r="AC122" s="73">
        <f t="shared" si="28"/>
        <v>8276338317.6525497</v>
      </c>
    </row>
    <row r="123" spans="1:29" ht="24.95" customHeight="1">
      <c r="A123" s="195"/>
      <c r="B123" s="197"/>
      <c r="C123" s="68">
        <v>2</v>
      </c>
      <c r="D123" s="72" t="s">
        <v>367</v>
      </c>
      <c r="E123" s="72">
        <v>299296843.84380001</v>
      </c>
      <c r="F123" s="72">
        <v>0</v>
      </c>
      <c r="G123" s="72">
        <v>12078468.643300001</v>
      </c>
      <c r="H123" s="72">
        <v>13581434.660599999</v>
      </c>
      <c r="I123" s="72">
        <v>33231712.3796</v>
      </c>
      <c r="J123" s="72">
        <v>10338210.745999999</v>
      </c>
      <c r="K123" s="72">
        <f t="shared" ref="K123:K129" si="29">J123/2</f>
        <v>5169105.3729999997</v>
      </c>
      <c r="L123" s="72">
        <f t="shared" si="27"/>
        <v>5169105.3729999997</v>
      </c>
      <c r="M123" s="72">
        <v>396077204.4601</v>
      </c>
      <c r="N123" s="77">
        <f t="shared" si="14"/>
        <v>759434769.36039996</v>
      </c>
      <c r="O123" s="76"/>
      <c r="P123" s="196">
        <v>24</v>
      </c>
      <c r="Q123" s="80">
        <v>1</v>
      </c>
      <c r="R123" s="196" t="s">
        <v>113</v>
      </c>
      <c r="S123" s="72" t="s">
        <v>368</v>
      </c>
      <c r="T123" s="72">
        <v>309970708.13249999</v>
      </c>
      <c r="U123" s="72">
        <v>0</v>
      </c>
      <c r="V123" s="72">
        <v>12509224.722999999</v>
      </c>
      <c r="W123" s="72">
        <v>76321194.774499997</v>
      </c>
      <c r="X123" s="72">
        <v>34416859.4846</v>
      </c>
      <c r="Y123" s="72">
        <v>10706903.770199999</v>
      </c>
      <c r="Z123" s="72">
        <v>0</v>
      </c>
      <c r="AA123" s="72">
        <f t="shared" ref="AA123:AA142" si="30">Y123-Z123</f>
        <v>10706903.770199999</v>
      </c>
      <c r="AB123" s="72">
        <v>1487825891.0816</v>
      </c>
      <c r="AC123" s="77">
        <f t="shared" si="15"/>
        <v>1931750781.9663999</v>
      </c>
    </row>
    <row r="124" spans="1:29" ht="24.95" customHeight="1">
      <c r="A124" s="195"/>
      <c r="B124" s="197"/>
      <c r="C124" s="68">
        <v>3</v>
      </c>
      <c r="D124" s="81" t="s">
        <v>369</v>
      </c>
      <c r="E124" s="72">
        <v>199182367.49090001</v>
      </c>
      <c r="F124" s="72">
        <v>0</v>
      </c>
      <c r="G124" s="72">
        <v>8038233.7117999997</v>
      </c>
      <c r="H124" s="72">
        <v>9359856.1448999997</v>
      </c>
      <c r="I124" s="72">
        <v>22115739.8873</v>
      </c>
      <c r="J124" s="72">
        <v>6880090.2326999996</v>
      </c>
      <c r="K124" s="72">
        <f t="shared" si="29"/>
        <v>3440045.1163499998</v>
      </c>
      <c r="L124" s="72">
        <f t="shared" si="27"/>
        <v>3440045.1163499998</v>
      </c>
      <c r="M124" s="72">
        <v>304665807.20480001</v>
      </c>
      <c r="N124" s="77">
        <f t="shared" si="14"/>
        <v>546802049.55604994</v>
      </c>
      <c r="O124" s="76"/>
      <c r="P124" s="197"/>
      <c r="Q124" s="80">
        <v>2</v>
      </c>
      <c r="R124" s="197"/>
      <c r="S124" s="81" t="s">
        <v>370</v>
      </c>
      <c r="T124" s="72">
        <v>398426376.80400002</v>
      </c>
      <c r="U124" s="72">
        <v>0</v>
      </c>
      <c r="V124" s="72">
        <v>16078955.0505</v>
      </c>
      <c r="W124" s="72">
        <v>81225371.021799996</v>
      </c>
      <c r="X124" s="72">
        <v>44238324.027599998</v>
      </c>
      <c r="Y124" s="72">
        <v>13762309.6764</v>
      </c>
      <c r="Z124" s="72">
        <v>0</v>
      </c>
      <c r="AA124" s="72">
        <f t="shared" si="30"/>
        <v>13762309.6764</v>
      </c>
      <c r="AB124" s="72">
        <v>1594017828.8793001</v>
      </c>
      <c r="AC124" s="77">
        <f t="shared" si="15"/>
        <v>2147749165.4596</v>
      </c>
    </row>
    <row r="125" spans="1:29" ht="24.95" customHeight="1">
      <c r="A125" s="195"/>
      <c r="B125" s="197"/>
      <c r="C125" s="68">
        <v>4</v>
      </c>
      <c r="D125" s="72" t="s">
        <v>371</v>
      </c>
      <c r="E125" s="72">
        <v>245600857.64250001</v>
      </c>
      <c r="F125" s="72">
        <v>0</v>
      </c>
      <c r="G125" s="72">
        <v>9911505.3125999998</v>
      </c>
      <c r="H125" s="72">
        <v>10533339.678200001</v>
      </c>
      <c r="I125" s="72">
        <v>27269706.410999998</v>
      </c>
      <c r="J125" s="72">
        <v>8483462.0810000002</v>
      </c>
      <c r="K125" s="72">
        <f t="shared" si="29"/>
        <v>4241731.0405000001</v>
      </c>
      <c r="L125" s="72">
        <f t="shared" si="27"/>
        <v>4241731.0405000001</v>
      </c>
      <c r="M125" s="72">
        <v>330075679.13690001</v>
      </c>
      <c r="N125" s="77">
        <f t="shared" si="14"/>
        <v>627632819.22169995</v>
      </c>
      <c r="O125" s="76"/>
      <c r="P125" s="197"/>
      <c r="Q125" s="80">
        <v>3</v>
      </c>
      <c r="R125" s="197"/>
      <c r="S125" s="72" t="s">
        <v>372</v>
      </c>
      <c r="T125" s="72">
        <v>642538510.79910004</v>
      </c>
      <c r="U125" s="72">
        <v>0</v>
      </c>
      <c r="V125" s="72">
        <v>25930381.206700001</v>
      </c>
      <c r="W125" s="72">
        <v>94212011.091999993</v>
      </c>
      <c r="X125" s="72">
        <v>71342733.553200006</v>
      </c>
      <c r="Y125" s="72">
        <v>22194348.766800001</v>
      </c>
      <c r="Z125" s="72">
        <v>0</v>
      </c>
      <c r="AA125" s="72">
        <f t="shared" si="30"/>
        <v>22194348.766800001</v>
      </c>
      <c r="AB125" s="72">
        <v>1875222338.0560999</v>
      </c>
      <c r="AC125" s="77">
        <f t="shared" si="15"/>
        <v>2731440323.4738998</v>
      </c>
    </row>
    <row r="126" spans="1:29" ht="24.95" customHeight="1">
      <c r="A126" s="195"/>
      <c r="B126" s="197"/>
      <c r="C126" s="68">
        <v>5</v>
      </c>
      <c r="D126" s="72" t="s">
        <v>373</v>
      </c>
      <c r="E126" s="72">
        <v>258105088.89230001</v>
      </c>
      <c r="F126" s="72">
        <v>0</v>
      </c>
      <c r="G126" s="72">
        <v>10416127.957900001</v>
      </c>
      <c r="H126" s="72">
        <v>11605224.4209</v>
      </c>
      <c r="I126" s="72">
        <v>28658083.9531</v>
      </c>
      <c r="J126" s="72">
        <v>8915379.0241</v>
      </c>
      <c r="K126" s="72">
        <f t="shared" si="29"/>
        <v>4457689.51205</v>
      </c>
      <c r="L126" s="72">
        <f t="shared" si="27"/>
        <v>4457689.51205</v>
      </c>
      <c r="M126" s="72">
        <v>353285594.96890002</v>
      </c>
      <c r="N126" s="77">
        <f t="shared" si="14"/>
        <v>666527809.70515001</v>
      </c>
      <c r="O126" s="76"/>
      <c r="P126" s="197"/>
      <c r="Q126" s="80">
        <v>4</v>
      </c>
      <c r="R126" s="197"/>
      <c r="S126" s="72" t="s">
        <v>374</v>
      </c>
      <c r="T126" s="72">
        <v>251132004.1963</v>
      </c>
      <c r="U126" s="72">
        <v>0</v>
      </c>
      <c r="V126" s="72">
        <v>10134721.0985</v>
      </c>
      <c r="W126" s="72">
        <v>73219565.717800006</v>
      </c>
      <c r="X126" s="72">
        <v>27883844.098000001</v>
      </c>
      <c r="Y126" s="72">
        <v>8674517.0818000007</v>
      </c>
      <c r="Z126" s="72">
        <v>0</v>
      </c>
      <c r="AA126" s="72">
        <f t="shared" si="30"/>
        <v>8674517.0818000007</v>
      </c>
      <c r="AB126" s="72">
        <v>1420665172.6970999</v>
      </c>
      <c r="AC126" s="77">
        <f t="shared" si="15"/>
        <v>1791709824.8894999</v>
      </c>
    </row>
    <row r="127" spans="1:29" ht="24.95" customHeight="1">
      <c r="A127" s="195"/>
      <c r="B127" s="197"/>
      <c r="C127" s="68">
        <v>6</v>
      </c>
      <c r="D127" s="72" t="s">
        <v>375</v>
      </c>
      <c r="E127" s="72">
        <v>253757369.14930001</v>
      </c>
      <c r="F127" s="72">
        <v>0</v>
      </c>
      <c r="G127" s="72">
        <v>10240670.723200001</v>
      </c>
      <c r="H127" s="72">
        <v>11763179.474400001</v>
      </c>
      <c r="I127" s="72">
        <v>28175345.244100001</v>
      </c>
      <c r="J127" s="72">
        <v>8765201.5535000004</v>
      </c>
      <c r="K127" s="72">
        <f t="shared" si="29"/>
        <v>4382600.7767500002</v>
      </c>
      <c r="L127" s="72">
        <f t="shared" si="27"/>
        <v>4382600.7767500002</v>
      </c>
      <c r="M127" s="72">
        <v>356705854.02200001</v>
      </c>
      <c r="N127" s="77">
        <f t="shared" si="14"/>
        <v>665025019.38975</v>
      </c>
      <c r="O127" s="76"/>
      <c r="P127" s="197"/>
      <c r="Q127" s="80">
        <v>5</v>
      </c>
      <c r="R127" s="197"/>
      <c r="S127" s="72" t="s">
        <v>376</v>
      </c>
      <c r="T127" s="72">
        <v>211138244.4375</v>
      </c>
      <c r="U127" s="72">
        <v>0</v>
      </c>
      <c r="V127" s="72">
        <v>8520726.8881000001</v>
      </c>
      <c r="W127" s="72">
        <v>71014233.140900001</v>
      </c>
      <c r="X127" s="72">
        <v>23443232.215</v>
      </c>
      <c r="Y127" s="72">
        <v>7293066.1062000003</v>
      </c>
      <c r="Z127" s="72">
        <v>0</v>
      </c>
      <c r="AA127" s="72">
        <f t="shared" si="30"/>
        <v>7293066.1062000003</v>
      </c>
      <c r="AB127" s="72">
        <v>1372912292.6984999</v>
      </c>
      <c r="AC127" s="77">
        <f t="shared" si="15"/>
        <v>1694321795.4862001</v>
      </c>
    </row>
    <row r="128" spans="1:29" ht="24.95" customHeight="1">
      <c r="A128" s="195"/>
      <c r="B128" s="197"/>
      <c r="C128" s="68">
        <v>7</v>
      </c>
      <c r="D128" s="72" t="s">
        <v>377</v>
      </c>
      <c r="E128" s="72">
        <v>350583163.08740002</v>
      </c>
      <c r="F128" s="72">
        <v>0</v>
      </c>
      <c r="G128" s="72">
        <v>14148187.090299999</v>
      </c>
      <c r="H128" s="72">
        <v>14656841.6698</v>
      </c>
      <c r="I128" s="72">
        <v>38926166.715300001</v>
      </c>
      <c r="J128" s="72">
        <v>12109725.5068</v>
      </c>
      <c r="K128" s="72">
        <f t="shared" si="29"/>
        <v>6054862.7533999998</v>
      </c>
      <c r="L128" s="72">
        <f t="shared" si="27"/>
        <v>6054862.7533999998</v>
      </c>
      <c r="M128" s="72">
        <v>419363389.22659999</v>
      </c>
      <c r="N128" s="77">
        <f t="shared" si="14"/>
        <v>843732610.54279995</v>
      </c>
      <c r="O128" s="76"/>
      <c r="P128" s="197"/>
      <c r="Q128" s="80">
        <v>6</v>
      </c>
      <c r="R128" s="197"/>
      <c r="S128" s="72" t="s">
        <v>378</v>
      </c>
      <c r="T128" s="72">
        <v>236044767.67629999</v>
      </c>
      <c r="U128" s="72">
        <v>0</v>
      </c>
      <c r="V128" s="72">
        <v>9525858.3023000006</v>
      </c>
      <c r="W128" s="72">
        <v>71533406.461300001</v>
      </c>
      <c r="X128" s="72">
        <v>26208668.716200002</v>
      </c>
      <c r="Y128" s="72">
        <v>8153378.8409000002</v>
      </c>
      <c r="Z128" s="72">
        <v>0</v>
      </c>
      <c r="AA128" s="72">
        <f t="shared" si="30"/>
        <v>8153378.8409000002</v>
      </c>
      <c r="AB128" s="72">
        <v>1384154144.1652</v>
      </c>
      <c r="AC128" s="77">
        <f t="shared" si="15"/>
        <v>1735620224.1622</v>
      </c>
    </row>
    <row r="129" spans="1:29" ht="24.95" customHeight="1">
      <c r="A129" s="195"/>
      <c r="B129" s="198"/>
      <c r="C129" s="68">
        <v>8</v>
      </c>
      <c r="D129" s="72" t="s">
        <v>379</v>
      </c>
      <c r="E129" s="72">
        <v>323601364.43980002</v>
      </c>
      <c r="F129" s="72">
        <v>0</v>
      </c>
      <c r="G129" s="72">
        <v>13059305.5481</v>
      </c>
      <c r="H129" s="72">
        <v>15399164.7886</v>
      </c>
      <c r="I129" s="72">
        <v>35930306.950800002</v>
      </c>
      <c r="J129" s="72">
        <v>11177729.3081</v>
      </c>
      <c r="K129" s="72">
        <f t="shared" si="29"/>
        <v>5588864.65405</v>
      </c>
      <c r="L129" s="72">
        <f t="shared" si="27"/>
        <v>5588864.65405</v>
      </c>
      <c r="M129" s="72">
        <v>435437185.616</v>
      </c>
      <c r="N129" s="77">
        <f t="shared" si="14"/>
        <v>829016191.99734998</v>
      </c>
      <c r="O129" s="76"/>
      <c r="P129" s="197"/>
      <c r="Q129" s="80">
        <v>7</v>
      </c>
      <c r="R129" s="197"/>
      <c r="S129" s="72" t="s">
        <v>380</v>
      </c>
      <c r="T129" s="72">
        <v>216725159.12239999</v>
      </c>
      <c r="U129" s="72">
        <v>0</v>
      </c>
      <c r="V129" s="72">
        <v>8746193.2610999998</v>
      </c>
      <c r="W129" s="72">
        <v>70227673.856199995</v>
      </c>
      <c r="X129" s="72">
        <v>24063561.983800001</v>
      </c>
      <c r="Y129" s="72">
        <v>7486047.4309999999</v>
      </c>
      <c r="Z129" s="72">
        <v>0</v>
      </c>
      <c r="AA129" s="72">
        <f t="shared" si="30"/>
        <v>7486047.4309999999</v>
      </c>
      <c r="AB129" s="72">
        <v>1355880634.2862999</v>
      </c>
      <c r="AC129" s="77">
        <f t="shared" si="15"/>
        <v>1683129269.9408</v>
      </c>
    </row>
    <row r="130" spans="1:29" ht="24.95" customHeight="1">
      <c r="A130" s="68"/>
      <c r="B130" s="190" t="s">
        <v>381</v>
      </c>
      <c r="C130" s="191"/>
      <c r="D130" s="73"/>
      <c r="E130" s="73">
        <f t="shared" ref="E130:N130" si="31">SUM(E122:E129)</f>
        <v>2190837413.5474</v>
      </c>
      <c r="F130" s="73">
        <f t="shared" si="31"/>
        <v>0</v>
      </c>
      <c r="G130" s="73">
        <f t="shared" si="31"/>
        <v>88413765.619100004</v>
      </c>
      <c r="H130" s="73">
        <f t="shared" si="31"/>
        <v>98616343.338499993</v>
      </c>
      <c r="I130" s="73">
        <f t="shared" si="31"/>
        <v>243254415.45730001</v>
      </c>
      <c r="J130" s="73">
        <f t="shared" si="31"/>
        <v>75675167.838699996</v>
      </c>
      <c r="K130" s="73">
        <f t="shared" si="31"/>
        <v>37837583.919349998</v>
      </c>
      <c r="L130" s="73">
        <f t="shared" si="31"/>
        <v>37837583.919349998</v>
      </c>
      <c r="M130" s="73">
        <f t="shared" si="31"/>
        <v>2951323177.6276002</v>
      </c>
      <c r="N130" s="73">
        <f t="shared" si="31"/>
        <v>5610282699.5092497</v>
      </c>
      <c r="O130" s="76"/>
      <c r="P130" s="197"/>
      <c r="Q130" s="80">
        <v>8</v>
      </c>
      <c r="R130" s="197"/>
      <c r="S130" s="72" t="s">
        <v>382</v>
      </c>
      <c r="T130" s="72">
        <v>261455848.23730001</v>
      </c>
      <c r="U130" s="72">
        <v>0</v>
      </c>
      <c r="V130" s="72">
        <v>10551351.7083</v>
      </c>
      <c r="W130" s="72">
        <v>72554907.479900002</v>
      </c>
      <c r="X130" s="72">
        <v>29030127.5383</v>
      </c>
      <c r="Y130" s="72">
        <v>9031119.8244000003</v>
      </c>
      <c r="Z130" s="72">
        <v>0</v>
      </c>
      <c r="AA130" s="72">
        <f t="shared" si="30"/>
        <v>9031119.8244000003</v>
      </c>
      <c r="AB130" s="72">
        <v>1406273082.6289001</v>
      </c>
      <c r="AC130" s="77">
        <f t="shared" si="15"/>
        <v>1788896437.4171</v>
      </c>
    </row>
    <row r="131" spans="1:29" ht="24.95" customHeight="1">
      <c r="A131" s="195">
        <v>7</v>
      </c>
      <c r="B131" s="196" t="s">
        <v>383</v>
      </c>
      <c r="C131" s="68">
        <v>1</v>
      </c>
      <c r="D131" s="72" t="s">
        <v>384</v>
      </c>
      <c r="E131" s="72">
        <v>257851547.72580001</v>
      </c>
      <c r="F131" s="72">
        <v>0</v>
      </c>
      <c r="G131" s="72">
        <v>10405896.0123</v>
      </c>
      <c r="H131" s="72">
        <v>11052280.809900001</v>
      </c>
      <c r="I131" s="72">
        <v>28629932.613400001</v>
      </c>
      <c r="J131" s="72">
        <v>8906621.2905999999</v>
      </c>
      <c r="K131" s="72">
        <f>J131/2</f>
        <v>4453310.6453</v>
      </c>
      <c r="L131" s="72">
        <f t="shared" ref="L131:L153" si="32">J131-K131</f>
        <v>4453310.6453</v>
      </c>
      <c r="M131" s="72">
        <v>237881413.7101</v>
      </c>
      <c r="N131" s="77">
        <f t="shared" si="14"/>
        <v>550274381.51680005</v>
      </c>
      <c r="O131" s="76"/>
      <c r="P131" s="197"/>
      <c r="Q131" s="80">
        <v>9</v>
      </c>
      <c r="R131" s="197"/>
      <c r="S131" s="72" t="s">
        <v>385</v>
      </c>
      <c r="T131" s="72">
        <v>174583632.0539</v>
      </c>
      <c r="U131" s="72">
        <v>0</v>
      </c>
      <c r="V131" s="72">
        <v>7045523.4285000004</v>
      </c>
      <c r="W131" s="72">
        <v>68829093.4331</v>
      </c>
      <c r="X131" s="72">
        <v>19384477.871800002</v>
      </c>
      <c r="Y131" s="72">
        <v>6030409.0006999997</v>
      </c>
      <c r="Z131" s="72">
        <v>0</v>
      </c>
      <c r="AA131" s="72">
        <f t="shared" si="30"/>
        <v>6030409.0006999997</v>
      </c>
      <c r="AB131" s="72">
        <v>1325596656.3434999</v>
      </c>
      <c r="AC131" s="77">
        <f t="shared" si="15"/>
        <v>1601469792.1315</v>
      </c>
    </row>
    <row r="132" spans="1:29" ht="24.95" customHeight="1">
      <c r="A132" s="195"/>
      <c r="B132" s="197"/>
      <c r="C132" s="68">
        <v>2</v>
      </c>
      <c r="D132" s="72" t="s">
        <v>386</v>
      </c>
      <c r="E132" s="72">
        <v>227514975.9093</v>
      </c>
      <c r="F132" s="72">
        <v>0</v>
      </c>
      <c r="G132" s="72">
        <v>9181628.7372999992</v>
      </c>
      <c r="H132" s="72">
        <v>9666148.6450999994</v>
      </c>
      <c r="I132" s="72">
        <v>25261583.598299999</v>
      </c>
      <c r="J132" s="72">
        <v>7858745.6473000003</v>
      </c>
      <c r="K132" s="72">
        <f t="shared" ref="K132:K153" si="33">J132/2</f>
        <v>3929372.8236500002</v>
      </c>
      <c r="L132" s="72">
        <f t="shared" si="32"/>
        <v>3929372.8236500002</v>
      </c>
      <c r="M132" s="72">
        <v>207866982.49880001</v>
      </c>
      <c r="N132" s="77">
        <f t="shared" si="14"/>
        <v>483420692.21245003</v>
      </c>
      <c r="O132" s="76"/>
      <c r="P132" s="197"/>
      <c r="Q132" s="80">
        <v>10</v>
      </c>
      <c r="R132" s="197"/>
      <c r="S132" s="72" t="s">
        <v>387</v>
      </c>
      <c r="T132" s="72">
        <v>297682670.18129998</v>
      </c>
      <c r="U132" s="72">
        <v>0</v>
      </c>
      <c r="V132" s="72">
        <v>12013326.8072</v>
      </c>
      <c r="W132" s="72">
        <v>75619782.452099994</v>
      </c>
      <c r="X132" s="72">
        <v>33052486.450599998</v>
      </c>
      <c r="Y132" s="72">
        <v>10282454.5031</v>
      </c>
      <c r="Z132" s="72">
        <v>0</v>
      </c>
      <c r="AA132" s="72">
        <f t="shared" si="30"/>
        <v>10282454.5031</v>
      </c>
      <c r="AB132" s="72">
        <v>1472637951.2614</v>
      </c>
      <c r="AC132" s="77">
        <f t="shared" si="15"/>
        <v>1901288671.6557</v>
      </c>
    </row>
    <row r="133" spans="1:29" ht="24.95" customHeight="1">
      <c r="A133" s="195"/>
      <c r="B133" s="197"/>
      <c r="C133" s="68">
        <v>3</v>
      </c>
      <c r="D133" s="72" t="s">
        <v>388</v>
      </c>
      <c r="E133" s="72">
        <v>220302138.49439999</v>
      </c>
      <c r="F133" s="72">
        <v>0</v>
      </c>
      <c r="G133" s="72">
        <v>8890546.3809999991</v>
      </c>
      <c r="H133" s="72">
        <v>9255771.7903000005</v>
      </c>
      <c r="I133" s="72">
        <v>24460723.370900001</v>
      </c>
      <c r="J133" s="72">
        <v>7609602.2472999999</v>
      </c>
      <c r="K133" s="72">
        <f t="shared" si="33"/>
        <v>3804801.12365</v>
      </c>
      <c r="L133" s="72">
        <f t="shared" si="32"/>
        <v>3804801.12365</v>
      </c>
      <c r="M133" s="72">
        <v>198980941.042</v>
      </c>
      <c r="N133" s="77">
        <f t="shared" si="14"/>
        <v>465694922.20225</v>
      </c>
      <c r="O133" s="76"/>
      <c r="P133" s="197"/>
      <c r="Q133" s="80">
        <v>11</v>
      </c>
      <c r="R133" s="197"/>
      <c r="S133" s="72" t="s">
        <v>389</v>
      </c>
      <c r="T133" s="72">
        <v>257331942.03560001</v>
      </c>
      <c r="U133" s="72">
        <v>0</v>
      </c>
      <c r="V133" s="72">
        <v>10384926.726600001</v>
      </c>
      <c r="W133" s="72">
        <v>73110834.8847</v>
      </c>
      <c r="X133" s="72">
        <v>28572239.432799999</v>
      </c>
      <c r="Y133" s="72">
        <v>8888673.2458999995</v>
      </c>
      <c r="Z133" s="72">
        <v>0</v>
      </c>
      <c r="AA133" s="72">
        <f t="shared" si="30"/>
        <v>8888673.2458999995</v>
      </c>
      <c r="AB133" s="72">
        <v>1418310783.8475001</v>
      </c>
      <c r="AC133" s="77">
        <f t="shared" si="15"/>
        <v>1796599400.1731</v>
      </c>
    </row>
    <row r="134" spans="1:29" ht="24.95" customHeight="1">
      <c r="A134" s="195"/>
      <c r="B134" s="197"/>
      <c r="C134" s="68">
        <v>4</v>
      </c>
      <c r="D134" s="72" t="s">
        <v>390</v>
      </c>
      <c r="E134" s="72">
        <v>261165305.57359999</v>
      </c>
      <c r="F134" s="72">
        <v>0</v>
      </c>
      <c r="G134" s="72">
        <v>10539626.524599999</v>
      </c>
      <c r="H134" s="72">
        <v>11595694.323999999</v>
      </c>
      <c r="I134" s="72">
        <v>28997867.825399999</v>
      </c>
      <c r="J134" s="72">
        <v>9021083.9977000002</v>
      </c>
      <c r="K134" s="72">
        <f t="shared" si="33"/>
        <v>4510541.9988500001</v>
      </c>
      <c r="L134" s="72">
        <f t="shared" si="32"/>
        <v>4510541.9988500001</v>
      </c>
      <c r="M134" s="72">
        <v>249648147.037</v>
      </c>
      <c r="N134" s="77">
        <f t="shared" si="14"/>
        <v>566457183.28345001</v>
      </c>
      <c r="O134" s="76"/>
      <c r="P134" s="197"/>
      <c r="Q134" s="80">
        <v>12</v>
      </c>
      <c r="R134" s="197"/>
      <c r="S134" s="72" t="s">
        <v>391</v>
      </c>
      <c r="T134" s="72">
        <v>353818656.8326</v>
      </c>
      <c r="U134" s="72">
        <v>0</v>
      </c>
      <c r="V134" s="72">
        <v>14278759.1647</v>
      </c>
      <c r="W134" s="72">
        <v>77976878.769299999</v>
      </c>
      <c r="X134" s="72">
        <v>39285412.059100002</v>
      </c>
      <c r="Y134" s="72">
        <v>12221484.841700001</v>
      </c>
      <c r="Z134" s="72">
        <v>0</v>
      </c>
      <c r="AA134" s="72">
        <f t="shared" si="30"/>
        <v>12221484.841700001</v>
      </c>
      <c r="AB134" s="72">
        <v>1523677027.5274999</v>
      </c>
      <c r="AC134" s="77">
        <f t="shared" si="15"/>
        <v>2021258219.1949</v>
      </c>
    </row>
    <row r="135" spans="1:29" ht="24.95" customHeight="1">
      <c r="A135" s="195"/>
      <c r="B135" s="197"/>
      <c r="C135" s="68">
        <v>5</v>
      </c>
      <c r="D135" s="72" t="s">
        <v>392</v>
      </c>
      <c r="E135" s="72">
        <v>338951904.42269999</v>
      </c>
      <c r="F135" s="72">
        <v>0</v>
      </c>
      <c r="G135" s="72">
        <v>13678794.2585</v>
      </c>
      <c r="H135" s="72">
        <v>14991399.8112</v>
      </c>
      <c r="I135" s="72">
        <v>37634717.605499998</v>
      </c>
      <c r="J135" s="72">
        <v>11707962.488700001</v>
      </c>
      <c r="K135" s="72">
        <f t="shared" si="33"/>
        <v>5853981.2443500003</v>
      </c>
      <c r="L135" s="72">
        <f t="shared" si="32"/>
        <v>5853981.2443500003</v>
      </c>
      <c r="M135" s="72">
        <v>323176610.8775</v>
      </c>
      <c r="N135" s="77">
        <f t="shared" si="14"/>
        <v>734287408.21975005</v>
      </c>
      <c r="O135" s="76"/>
      <c r="P135" s="197"/>
      <c r="Q135" s="80">
        <v>13</v>
      </c>
      <c r="R135" s="197"/>
      <c r="S135" s="72" t="s">
        <v>393</v>
      </c>
      <c r="T135" s="72">
        <v>382808924.8524</v>
      </c>
      <c r="U135" s="72">
        <v>0</v>
      </c>
      <c r="V135" s="72">
        <v>15448694.8003</v>
      </c>
      <c r="W135" s="72">
        <v>80816000.528699994</v>
      </c>
      <c r="X135" s="72">
        <v>42504277.438000001</v>
      </c>
      <c r="Y135" s="72">
        <v>13222856.912699999</v>
      </c>
      <c r="Z135" s="72">
        <v>0</v>
      </c>
      <c r="AA135" s="72">
        <f t="shared" si="30"/>
        <v>13222856.912699999</v>
      </c>
      <c r="AB135" s="72">
        <v>1585153578.5466001</v>
      </c>
      <c r="AC135" s="77">
        <f t="shared" si="15"/>
        <v>2119954333.0787001</v>
      </c>
    </row>
    <row r="136" spans="1:29" ht="24.95" customHeight="1">
      <c r="A136" s="195"/>
      <c r="B136" s="197"/>
      <c r="C136" s="68">
        <v>6</v>
      </c>
      <c r="D136" s="72" t="s">
        <v>394</v>
      </c>
      <c r="E136" s="72">
        <v>276927954.20359999</v>
      </c>
      <c r="F136" s="72">
        <v>0</v>
      </c>
      <c r="G136" s="72">
        <v>11175746.3539</v>
      </c>
      <c r="H136" s="72">
        <v>11330496.1028</v>
      </c>
      <c r="I136" s="72">
        <v>30748035.982500002</v>
      </c>
      <c r="J136" s="72">
        <v>9565552.0962000005</v>
      </c>
      <c r="K136" s="72">
        <f t="shared" si="33"/>
        <v>4782776.0481000002</v>
      </c>
      <c r="L136" s="72">
        <f t="shared" si="32"/>
        <v>4782776.0481000002</v>
      </c>
      <c r="M136" s="72">
        <v>243905712.10049999</v>
      </c>
      <c r="N136" s="77">
        <f t="shared" ref="N136:N199" si="34">E136+F136+G136+H136+I136+L136+M136</f>
        <v>578870720.79139996</v>
      </c>
      <c r="O136" s="76"/>
      <c r="P136" s="197"/>
      <c r="Q136" s="80">
        <v>14</v>
      </c>
      <c r="R136" s="197"/>
      <c r="S136" s="72" t="s">
        <v>395</v>
      </c>
      <c r="T136" s="72">
        <v>206071963.20820001</v>
      </c>
      <c r="U136" s="72">
        <v>0</v>
      </c>
      <c r="V136" s="72">
        <v>8316271.2774</v>
      </c>
      <c r="W136" s="72">
        <v>70840854.498500004</v>
      </c>
      <c r="X136" s="72">
        <v>22880709.742400002</v>
      </c>
      <c r="Y136" s="72">
        <v>7118068.3267999999</v>
      </c>
      <c r="Z136" s="72">
        <v>0</v>
      </c>
      <c r="AA136" s="72">
        <f t="shared" si="30"/>
        <v>7118068.3267999999</v>
      </c>
      <c r="AB136" s="72">
        <v>1369158060.9816999</v>
      </c>
      <c r="AC136" s="77">
        <f t="shared" ref="AC136:AC199" si="35">T136+U136+V136+W136+X136+AA136+AB136</f>
        <v>1684385928.0350001</v>
      </c>
    </row>
    <row r="137" spans="1:29" ht="24.95" customHeight="1">
      <c r="A137" s="195"/>
      <c r="B137" s="197"/>
      <c r="C137" s="68">
        <v>7</v>
      </c>
      <c r="D137" s="72" t="s">
        <v>396</v>
      </c>
      <c r="E137" s="72">
        <v>262692015.3617</v>
      </c>
      <c r="F137" s="72">
        <v>0</v>
      </c>
      <c r="G137" s="72">
        <v>10601238.655400001</v>
      </c>
      <c r="H137" s="72">
        <v>10718978.145300001</v>
      </c>
      <c r="I137" s="72">
        <v>29167382.411400001</v>
      </c>
      <c r="J137" s="72">
        <v>9073819.0929000005</v>
      </c>
      <c r="K137" s="72">
        <f t="shared" si="33"/>
        <v>4536909.5464500003</v>
      </c>
      <c r="L137" s="72">
        <f t="shared" si="32"/>
        <v>4536909.5464500003</v>
      </c>
      <c r="M137" s="72">
        <v>230664288.132</v>
      </c>
      <c r="N137" s="77">
        <f t="shared" si="34"/>
        <v>548380812.25224996</v>
      </c>
      <c r="O137" s="76"/>
      <c r="P137" s="197"/>
      <c r="Q137" s="80">
        <v>15</v>
      </c>
      <c r="R137" s="197"/>
      <c r="S137" s="72" t="s">
        <v>397</v>
      </c>
      <c r="T137" s="72">
        <v>248658919.21720001</v>
      </c>
      <c r="U137" s="72">
        <v>0</v>
      </c>
      <c r="V137" s="72">
        <v>10034916.907500001</v>
      </c>
      <c r="W137" s="72">
        <v>73209808.383499995</v>
      </c>
      <c r="X137" s="72">
        <v>27609250.996100001</v>
      </c>
      <c r="Y137" s="72">
        <v>8589092.6136000007</v>
      </c>
      <c r="Z137" s="72">
        <v>0</v>
      </c>
      <c r="AA137" s="72">
        <f t="shared" si="30"/>
        <v>8589092.6136000007</v>
      </c>
      <c r="AB137" s="72">
        <v>1420453893.5367</v>
      </c>
      <c r="AC137" s="77">
        <f t="shared" si="35"/>
        <v>1788555881.6545999</v>
      </c>
    </row>
    <row r="138" spans="1:29" ht="24.95" customHeight="1">
      <c r="A138" s="195"/>
      <c r="B138" s="197"/>
      <c r="C138" s="68">
        <v>8</v>
      </c>
      <c r="D138" s="72" t="s">
        <v>398</v>
      </c>
      <c r="E138" s="72">
        <v>225745040.6401</v>
      </c>
      <c r="F138" s="72">
        <v>0</v>
      </c>
      <c r="G138" s="72">
        <v>9110200.9620999992</v>
      </c>
      <c r="H138" s="72">
        <v>9811020.9946999997</v>
      </c>
      <c r="I138" s="72">
        <v>25065063.0502</v>
      </c>
      <c r="J138" s="72">
        <v>7797609.1396000003</v>
      </c>
      <c r="K138" s="72">
        <f t="shared" si="33"/>
        <v>3898804.5698000002</v>
      </c>
      <c r="L138" s="72">
        <f t="shared" si="32"/>
        <v>3898804.5698000002</v>
      </c>
      <c r="M138" s="72">
        <v>211003956.93779999</v>
      </c>
      <c r="N138" s="77">
        <f t="shared" si="34"/>
        <v>484634087.15469998</v>
      </c>
      <c r="O138" s="76"/>
      <c r="P138" s="197"/>
      <c r="Q138" s="80">
        <v>16</v>
      </c>
      <c r="R138" s="197"/>
      <c r="S138" s="72" t="s">
        <v>399</v>
      </c>
      <c r="T138" s="72">
        <v>372261083.78060001</v>
      </c>
      <c r="U138" s="72">
        <v>0</v>
      </c>
      <c r="V138" s="72">
        <v>15023024.532500001</v>
      </c>
      <c r="W138" s="72">
        <v>80107521.796000004</v>
      </c>
      <c r="X138" s="72">
        <v>41333123.0207</v>
      </c>
      <c r="Y138" s="72">
        <v>12858516.939999999</v>
      </c>
      <c r="Z138" s="72">
        <v>0</v>
      </c>
      <c r="AA138" s="72">
        <f t="shared" si="30"/>
        <v>12858516.939999999</v>
      </c>
      <c r="AB138" s="72">
        <v>1569812627.1372001</v>
      </c>
      <c r="AC138" s="77">
        <f t="shared" si="35"/>
        <v>2091395897.207</v>
      </c>
    </row>
    <row r="139" spans="1:29" ht="24.95" customHeight="1">
      <c r="A139" s="195"/>
      <c r="B139" s="197"/>
      <c r="C139" s="68">
        <v>9</v>
      </c>
      <c r="D139" s="72" t="s">
        <v>400</v>
      </c>
      <c r="E139" s="72">
        <v>285174210.15609998</v>
      </c>
      <c r="F139" s="72">
        <v>0</v>
      </c>
      <c r="G139" s="72">
        <v>11508533.504899999</v>
      </c>
      <c r="H139" s="72">
        <v>12055054.747400001</v>
      </c>
      <c r="I139" s="72">
        <v>31663639.376400001</v>
      </c>
      <c r="J139" s="72">
        <v>9850391.4911000002</v>
      </c>
      <c r="K139" s="72">
        <f t="shared" si="33"/>
        <v>4925195.7455500001</v>
      </c>
      <c r="L139" s="72">
        <f t="shared" si="32"/>
        <v>4925195.7455500001</v>
      </c>
      <c r="M139" s="72">
        <v>259594847.7764</v>
      </c>
      <c r="N139" s="77">
        <f t="shared" si="34"/>
        <v>604921481.30675006</v>
      </c>
      <c r="O139" s="76"/>
      <c r="P139" s="197"/>
      <c r="Q139" s="80">
        <v>17</v>
      </c>
      <c r="R139" s="197"/>
      <c r="S139" s="72" t="s">
        <v>401</v>
      </c>
      <c r="T139" s="72">
        <v>361212004.03570002</v>
      </c>
      <c r="U139" s="72">
        <v>0</v>
      </c>
      <c r="V139" s="72">
        <v>14577126.201300001</v>
      </c>
      <c r="W139" s="72">
        <v>79343168.104000002</v>
      </c>
      <c r="X139" s="72">
        <v>40106314.761</v>
      </c>
      <c r="Y139" s="72">
        <v>12476863.3499</v>
      </c>
      <c r="Z139" s="72">
        <v>0</v>
      </c>
      <c r="AA139" s="72">
        <f t="shared" si="30"/>
        <v>12476863.3499</v>
      </c>
      <c r="AB139" s="72">
        <v>1553261794.6168001</v>
      </c>
      <c r="AC139" s="77">
        <f t="shared" si="35"/>
        <v>2060977271.0687001</v>
      </c>
    </row>
    <row r="140" spans="1:29" ht="24.95" customHeight="1">
      <c r="A140" s="195"/>
      <c r="B140" s="197"/>
      <c r="C140" s="68">
        <v>10</v>
      </c>
      <c r="D140" s="72" t="s">
        <v>402</v>
      </c>
      <c r="E140" s="72">
        <v>269807131.45359999</v>
      </c>
      <c r="F140" s="72">
        <v>0</v>
      </c>
      <c r="G140" s="72">
        <v>10888377.3552</v>
      </c>
      <c r="H140" s="72">
        <v>12075925.8168</v>
      </c>
      <c r="I140" s="72">
        <v>29957392.384399999</v>
      </c>
      <c r="J140" s="72">
        <v>9319587.0358000007</v>
      </c>
      <c r="K140" s="72">
        <f t="shared" si="33"/>
        <v>4659793.5179000003</v>
      </c>
      <c r="L140" s="72">
        <f t="shared" si="32"/>
        <v>4659793.5179000003</v>
      </c>
      <c r="M140" s="72">
        <v>260046776.74270001</v>
      </c>
      <c r="N140" s="77">
        <f t="shared" si="34"/>
        <v>587435397.27059996</v>
      </c>
      <c r="O140" s="76"/>
      <c r="P140" s="197"/>
      <c r="Q140" s="80">
        <v>18</v>
      </c>
      <c r="R140" s="197"/>
      <c r="S140" s="72" t="s">
        <v>403</v>
      </c>
      <c r="T140" s="72">
        <v>368827663.63</v>
      </c>
      <c r="U140" s="72">
        <v>0</v>
      </c>
      <c r="V140" s="72">
        <v>14884464.9103</v>
      </c>
      <c r="W140" s="72">
        <v>79855931.336999997</v>
      </c>
      <c r="X140" s="72">
        <v>40951901.389799997</v>
      </c>
      <c r="Y140" s="72">
        <v>12739920.8979</v>
      </c>
      <c r="Z140" s="72">
        <v>0</v>
      </c>
      <c r="AA140" s="72">
        <f t="shared" si="30"/>
        <v>12739920.8979</v>
      </c>
      <c r="AB140" s="72">
        <v>1564364846.0969999</v>
      </c>
      <c r="AC140" s="77">
        <f t="shared" si="35"/>
        <v>2081624728.2620001</v>
      </c>
    </row>
    <row r="141" spans="1:29" ht="24.95" customHeight="1">
      <c r="A141" s="195"/>
      <c r="B141" s="197"/>
      <c r="C141" s="68">
        <v>11</v>
      </c>
      <c r="D141" s="72" t="s">
        <v>404</v>
      </c>
      <c r="E141" s="72">
        <v>308911158.68800002</v>
      </c>
      <c r="F141" s="72">
        <v>0</v>
      </c>
      <c r="G141" s="72">
        <v>12466465.385500001</v>
      </c>
      <c r="H141" s="72">
        <v>12579653.670700001</v>
      </c>
      <c r="I141" s="72">
        <v>34299214.935000002</v>
      </c>
      <c r="J141" s="72">
        <v>10670305.1702</v>
      </c>
      <c r="K141" s="72">
        <f t="shared" si="33"/>
        <v>5335152.5850999998</v>
      </c>
      <c r="L141" s="72">
        <f t="shared" si="32"/>
        <v>5335152.5850999998</v>
      </c>
      <c r="M141" s="72">
        <v>270954181.82550001</v>
      </c>
      <c r="N141" s="77">
        <f t="shared" si="34"/>
        <v>644545827.0898</v>
      </c>
      <c r="O141" s="76"/>
      <c r="P141" s="197"/>
      <c r="Q141" s="80">
        <v>19</v>
      </c>
      <c r="R141" s="197"/>
      <c r="S141" s="72" t="s">
        <v>405</v>
      </c>
      <c r="T141" s="72">
        <v>285253710.71829998</v>
      </c>
      <c r="U141" s="72">
        <v>0</v>
      </c>
      <c r="V141" s="72">
        <v>11511741.841600001</v>
      </c>
      <c r="W141" s="72">
        <v>75068361.798099995</v>
      </c>
      <c r="X141" s="72">
        <v>31672466.532000002</v>
      </c>
      <c r="Y141" s="72">
        <v>9853137.5727999993</v>
      </c>
      <c r="Z141" s="72">
        <v>0</v>
      </c>
      <c r="AA141" s="72">
        <f t="shared" si="30"/>
        <v>9853137.5727999993</v>
      </c>
      <c r="AB141" s="72">
        <v>1460697836.3814001</v>
      </c>
      <c r="AC141" s="77">
        <f t="shared" si="35"/>
        <v>1874057254.8441999</v>
      </c>
    </row>
    <row r="142" spans="1:29" ht="24.95" customHeight="1">
      <c r="A142" s="195"/>
      <c r="B142" s="197"/>
      <c r="C142" s="68">
        <v>12</v>
      </c>
      <c r="D142" s="72" t="s">
        <v>406</v>
      </c>
      <c r="E142" s="72">
        <v>237225574.69659999</v>
      </c>
      <c r="F142" s="72">
        <v>0</v>
      </c>
      <c r="G142" s="72">
        <v>9573511.1287999991</v>
      </c>
      <c r="H142" s="72">
        <v>10837466.312799999</v>
      </c>
      <c r="I142" s="72">
        <v>26339776.811999999</v>
      </c>
      <c r="J142" s="72">
        <v>8194165.8792000003</v>
      </c>
      <c r="K142" s="72">
        <f t="shared" si="33"/>
        <v>4097082.9396000002</v>
      </c>
      <c r="L142" s="72">
        <f t="shared" si="32"/>
        <v>4097082.9396000002</v>
      </c>
      <c r="M142" s="72">
        <v>233229956.1419</v>
      </c>
      <c r="N142" s="77">
        <f t="shared" si="34"/>
        <v>521303368.03170002</v>
      </c>
      <c r="O142" s="76"/>
      <c r="P142" s="198"/>
      <c r="Q142" s="80">
        <v>20</v>
      </c>
      <c r="R142" s="198"/>
      <c r="S142" s="72" t="s">
        <v>407</v>
      </c>
      <c r="T142" s="72">
        <v>326293948.49370003</v>
      </c>
      <c r="U142" s="72">
        <v>0</v>
      </c>
      <c r="V142" s="72">
        <v>13167967.8769</v>
      </c>
      <c r="W142" s="72">
        <v>77284589.335800007</v>
      </c>
      <c r="X142" s="72">
        <v>36229271.609700002</v>
      </c>
      <c r="Y142" s="72">
        <v>11270735.6394</v>
      </c>
      <c r="Z142" s="72">
        <v>0</v>
      </c>
      <c r="AA142" s="72">
        <f t="shared" si="30"/>
        <v>11270735.6394</v>
      </c>
      <c r="AB142" s="72">
        <v>1508686628.9849999</v>
      </c>
      <c r="AC142" s="77">
        <f t="shared" si="35"/>
        <v>1972933141.9405</v>
      </c>
    </row>
    <row r="143" spans="1:29" ht="24.95" customHeight="1">
      <c r="A143" s="195"/>
      <c r="B143" s="197"/>
      <c r="C143" s="68">
        <v>13</v>
      </c>
      <c r="D143" s="72" t="s">
        <v>408</v>
      </c>
      <c r="E143" s="72">
        <v>284963673.40079999</v>
      </c>
      <c r="F143" s="72">
        <v>0</v>
      </c>
      <c r="G143" s="72">
        <v>11500037.0517</v>
      </c>
      <c r="H143" s="72">
        <v>13645106.4486</v>
      </c>
      <c r="I143" s="72">
        <v>31640262.929099999</v>
      </c>
      <c r="J143" s="72">
        <v>9843119.2015000004</v>
      </c>
      <c r="K143" s="72">
        <f t="shared" si="33"/>
        <v>4921559.6007500002</v>
      </c>
      <c r="L143" s="72">
        <f t="shared" si="32"/>
        <v>4921559.6007500002</v>
      </c>
      <c r="M143" s="72">
        <v>294024823.95090002</v>
      </c>
      <c r="N143" s="77">
        <f t="shared" si="34"/>
        <v>640695463.38185</v>
      </c>
      <c r="O143" s="76"/>
      <c r="P143" s="68"/>
      <c r="Q143" s="191" t="s">
        <v>409</v>
      </c>
      <c r="R143" s="194"/>
      <c r="S143" s="73"/>
      <c r="T143" s="73">
        <f t="shared" ref="T143:AC143" si="36">SUM(T123:T142)</f>
        <v>6162236738.4448996</v>
      </c>
      <c r="U143" s="73">
        <f t="shared" si="36"/>
        <v>0</v>
      </c>
      <c r="V143" s="73">
        <f t="shared" si="36"/>
        <v>248684156.71329999</v>
      </c>
      <c r="W143" s="73">
        <f t="shared" si="36"/>
        <v>1522371188.8652</v>
      </c>
      <c r="X143" s="73">
        <f t="shared" si="36"/>
        <v>684209282.92069995</v>
      </c>
      <c r="Y143" s="73">
        <f t="shared" si="36"/>
        <v>212853905.34220001</v>
      </c>
      <c r="Z143" s="73">
        <f t="shared" si="36"/>
        <v>0</v>
      </c>
      <c r="AA143" s="73">
        <f t="shared" si="36"/>
        <v>212853905.34220001</v>
      </c>
      <c r="AB143" s="73">
        <f t="shared" si="36"/>
        <v>29668763069.755299</v>
      </c>
      <c r="AC143" s="73">
        <f t="shared" si="36"/>
        <v>38499118342.041603</v>
      </c>
    </row>
    <row r="144" spans="1:29" ht="24.95" customHeight="1">
      <c r="A144" s="195"/>
      <c r="B144" s="197"/>
      <c r="C144" s="68">
        <v>14</v>
      </c>
      <c r="D144" s="72" t="s">
        <v>410</v>
      </c>
      <c r="E144" s="72">
        <v>210503805.7942</v>
      </c>
      <c r="F144" s="72">
        <v>0</v>
      </c>
      <c r="G144" s="72">
        <v>8495123.3862999994</v>
      </c>
      <c r="H144" s="72">
        <v>9301495.6215000004</v>
      </c>
      <c r="I144" s="72">
        <v>23372788.831099998</v>
      </c>
      <c r="J144" s="72">
        <v>7271151.5403000005</v>
      </c>
      <c r="K144" s="72">
        <f t="shared" si="33"/>
        <v>3635575.7701500002</v>
      </c>
      <c r="L144" s="72">
        <f t="shared" si="32"/>
        <v>3635575.7701500002</v>
      </c>
      <c r="M144" s="72">
        <v>199971016.03099999</v>
      </c>
      <c r="N144" s="77">
        <f t="shared" si="34"/>
        <v>455279805.43425</v>
      </c>
      <c r="O144" s="76"/>
      <c r="P144" s="196">
        <v>25</v>
      </c>
      <c r="Q144" s="80">
        <v>1</v>
      </c>
      <c r="R144" s="196" t="s">
        <v>114</v>
      </c>
      <c r="S144" s="72" t="s">
        <v>411</v>
      </c>
      <c r="T144" s="72">
        <v>213494551.83559999</v>
      </c>
      <c r="U144" s="72">
        <v>0</v>
      </c>
      <c r="V144" s="72">
        <v>8615818.3852999993</v>
      </c>
      <c r="W144" s="72">
        <v>10068543.423800001</v>
      </c>
      <c r="X144" s="72">
        <v>23704859.1963</v>
      </c>
      <c r="Y144" s="72">
        <v>7374456.8826000001</v>
      </c>
      <c r="Z144" s="72">
        <f>Y144/2</f>
        <v>3687228.4413000001</v>
      </c>
      <c r="AA144" s="72">
        <f t="shared" ref="AA144:AA207" si="37">Y144-Z144</f>
        <v>3687228.4413000001</v>
      </c>
      <c r="AB144" s="72">
        <v>218118731.42039999</v>
      </c>
      <c r="AC144" s="77">
        <f t="shared" si="35"/>
        <v>477689732.70270002</v>
      </c>
    </row>
    <row r="145" spans="1:29" ht="24.95" customHeight="1">
      <c r="A145" s="195"/>
      <c r="B145" s="197"/>
      <c r="C145" s="68">
        <v>15</v>
      </c>
      <c r="D145" s="72" t="s">
        <v>412</v>
      </c>
      <c r="E145" s="72">
        <v>221138702.20640001</v>
      </c>
      <c r="F145" s="72">
        <v>0</v>
      </c>
      <c r="G145" s="72">
        <v>8924306.8725000005</v>
      </c>
      <c r="H145" s="72">
        <v>9954580.6984000001</v>
      </c>
      <c r="I145" s="72">
        <v>24553609.230700001</v>
      </c>
      <c r="J145" s="72">
        <v>7638498.5493000001</v>
      </c>
      <c r="K145" s="72">
        <f t="shared" si="33"/>
        <v>3819249.27465</v>
      </c>
      <c r="L145" s="72">
        <f t="shared" si="32"/>
        <v>3819249.27465</v>
      </c>
      <c r="M145" s="72">
        <v>214112508.17140001</v>
      </c>
      <c r="N145" s="77">
        <f t="shared" si="34"/>
        <v>482502956.45405</v>
      </c>
      <c r="O145" s="76"/>
      <c r="P145" s="197"/>
      <c r="Q145" s="80">
        <v>2</v>
      </c>
      <c r="R145" s="197"/>
      <c r="S145" s="72" t="s">
        <v>413</v>
      </c>
      <c r="T145" s="72">
        <v>240646908.53600001</v>
      </c>
      <c r="U145" s="72">
        <v>0</v>
      </c>
      <c r="V145" s="72">
        <v>9711582.9941000007</v>
      </c>
      <c r="W145" s="72">
        <v>10049816.342700001</v>
      </c>
      <c r="X145" s="72">
        <v>26719656.468199998</v>
      </c>
      <c r="Y145" s="72">
        <v>8312344.4398999996</v>
      </c>
      <c r="Z145" s="72">
        <f t="shared" ref="Z145:Z156" si="38">Y145/2</f>
        <v>4156172.2199499998</v>
      </c>
      <c r="AA145" s="72">
        <f t="shared" si="37"/>
        <v>4156172.2199499998</v>
      </c>
      <c r="AB145" s="72">
        <v>217713227.023</v>
      </c>
      <c r="AC145" s="77">
        <f t="shared" si="35"/>
        <v>508997363.58394998</v>
      </c>
    </row>
    <row r="146" spans="1:29" ht="24.95" customHeight="1">
      <c r="A146" s="195"/>
      <c r="B146" s="197"/>
      <c r="C146" s="68">
        <v>16</v>
      </c>
      <c r="D146" s="72" t="s">
        <v>414</v>
      </c>
      <c r="E146" s="72">
        <v>201705464.94839999</v>
      </c>
      <c r="F146" s="72">
        <v>0</v>
      </c>
      <c r="G146" s="72">
        <v>8140056.2139999997</v>
      </c>
      <c r="H146" s="72">
        <v>8702644.6966999993</v>
      </c>
      <c r="I146" s="72">
        <v>22395886.0055</v>
      </c>
      <c r="J146" s="72">
        <v>6967242.2150999997</v>
      </c>
      <c r="K146" s="72">
        <f t="shared" si="33"/>
        <v>3483621.1075499998</v>
      </c>
      <c r="L146" s="72">
        <f t="shared" si="32"/>
        <v>3483621.1075499998</v>
      </c>
      <c r="M146" s="72">
        <v>187003875.99489999</v>
      </c>
      <c r="N146" s="77">
        <f t="shared" si="34"/>
        <v>431431548.96705002</v>
      </c>
      <c r="O146" s="76"/>
      <c r="P146" s="197"/>
      <c r="Q146" s="80">
        <v>3</v>
      </c>
      <c r="R146" s="197"/>
      <c r="S146" s="72" t="s">
        <v>415</v>
      </c>
      <c r="T146" s="72">
        <v>246401072.18920001</v>
      </c>
      <c r="U146" s="72">
        <v>0</v>
      </c>
      <c r="V146" s="72">
        <v>9943798.8916999996</v>
      </c>
      <c r="W146" s="72">
        <v>10641228.9409</v>
      </c>
      <c r="X146" s="72">
        <v>27358556.327799998</v>
      </c>
      <c r="Y146" s="72">
        <v>8511102.8223000001</v>
      </c>
      <c r="Z146" s="72">
        <f t="shared" si="38"/>
        <v>4255551.4111500001</v>
      </c>
      <c r="AA146" s="72">
        <f t="shared" si="37"/>
        <v>4255551.4111500001</v>
      </c>
      <c r="AB146" s="72">
        <v>230519302.22830001</v>
      </c>
      <c r="AC146" s="77">
        <f t="shared" si="35"/>
        <v>529119509.98904997</v>
      </c>
    </row>
    <row r="147" spans="1:29" ht="24.95" customHeight="1">
      <c r="A147" s="195"/>
      <c r="B147" s="197"/>
      <c r="C147" s="68">
        <v>17</v>
      </c>
      <c r="D147" s="72" t="s">
        <v>416</v>
      </c>
      <c r="E147" s="72">
        <v>255219031.6909</v>
      </c>
      <c r="F147" s="72">
        <v>0</v>
      </c>
      <c r="G147" s="72">
        <v>10299657.797499999</v>
      </c>
      <c r="H147" s="72">
        <v>10863128.5396</v>
      </c>
      <c r="I147" s="72">
        <v>28337637.4639</v>
      </c>
      <c r="J147" s="72">
        <v>8815689.8084999993</v>
      </c>
      <c r="K147" s="72">
        <f t="shared" si="33"/>
        <v>4407844.9042499997</v>
      </c>
      <c r="L147" s="72">
        <f t="shared" si="32"/>
        <v>4407844.9042499997</v>
      </c>
      <c r="M147" s="72">
        <v>233785629.808</v>
      </c>
      <c r="N147" s="77">
        <f t="shared" si="34"/>
        <v>542912930.20414996</v>
      </c>
      <c r="O147" s="76"/>
      <c r="P147" s="197"/>
      <c r="Q147" s="80">
        <v>4</v>
      </c>
      <c r="R147" s="197"/>
      <c r="S147" s="72" t="s">
        <v>417</v>
      </c>
      <c r="T147" s="72">
        <v>290719686.92199999</v>
      </c>
      <c r="U147" s="72">
        <v>0</v>
      </c>
      <c r="V147" s="72">
        <v>11732327.6029</v>
      </c>
      <c r="W147" s="72">
        <v>12082295.3355</v>
      </c>
      <c r="X147" s="72">
        <v>32279368.184500001</v>
      </c>
      <c r="Y147" s="72">
        <v>10041941.4813</v>
      </c>
      <c r="Z147" s="72">
        <f t="shared" si="38"/>
        <v>5020970.7406500001</v>
      </c>
      <c r="AA147" s="72">
        <f t="shared" si="37"/>
        <v>5020970.7406500001</v>
      </c>
      <c r="AB147" s="72">
        <v>261723244.58680001</v>
      </c>
      <c r="AC147" s="77">
        <f t="shared" si="35"/>
        <v>613557893.37234998</v>
      </c>
    </row>
    <row r="148" spans="1:29" ht="24.95" customHeight="1">
      <c r="A148" s="195"/>
      <c r="B148" s="197"/>
      <c r="C148" s="68">
        <v>18</v>
      </c>
      <c r="D148" s="72" t="s">
        <v>418</v>
      </c>
      <c r="E148" s="72">
        <v>239166166.91679999</v>
      </c>
      <c r="F148" s="72">
        <v>0</v>
      </c>
      <c r="G148" s="72">
        <v>9651825.9616999999</v>
      </c>
      <c r="H148" s="72">
        <v>11003384.7511</v>
      </c>
      <c r="I148" s="72">
        <v>26555245.848299999</v>
      </c>
      <c r="J148" s="72">
        <v>8261197.1617999999</v>
      </c>
      <c r="K148" s="72">
        <f t="shared" si="33"/>
        <v>4130598.5808999999</v>
      </c>
      <c r="L148" s="72">
        <f t="shared" si="32"/>
        <v>4130598.5808999999</v>
      </c>
      <c r="M148" s="72">
        <v>236822649.308</v>
      </c>
      <c r="N148" s="77">
        <f t="shared" si="34"/>
        <v>527329871.36680001</v>
      </c>
      <c r="O148" s="76"/>
      <c r="P148" s="197"/>
      <c r="Q148" s="80">
        <v>5</v>
      </c>
      <c r="R148" s="197"/>
      <c r="S148" s="72" t="s">
        <v>419</v>
      </c>
      <c r="T148" s="72">
        <v>207586367.38859999</v>
      </c>
      <c r="U148" s="72">
        <v>0</v>
      </c>
      <c r="V148" s="72">
        <v>8377386.8013000004</v>
      </c>
      <c r="W148" s="72">
        <v>9320838.4570000004</v>
      </c>
      <c r="X148" s="72">
        <v>23048858.0046</v>
      </c>
      <c r="Y148" s="72">
        <v>7170378.3657999998</v>
      </c>
      <c r="Z148" s="72">
        <f t="shared" si="38"/>
        <v>3585189.1828999999</v>
      </c>
      <c r="AA148" s="72">
        <f t="shared" si="37"/>
        <v>3585189.1828999999</v>
      </c>
      <c r="AB148" s="72">
        <v>201928399.8888</v>
      </c>
      <c r="AC148" s="77">
        <f t="shared" si="35"/>
        <v>453847039.72320002</v>
      </c>
    </row>
    <row r="149" spans="1:29" ht="24.95" customHeight="1">
      <c r="A149" s="195"/>
      <c r="B149" s="197"/>
      <c r="C149" s="68">
        <v>19</v>
      </c>
      <c r="D149" s="72" t="s">
        <v>420</v>
      </c>
      <c r="E149" s="72">
        <v>280107605.3743</v>
      </c>
      <c r="F149" s="72">
        <v>0</v>
      </c>
      <c r="G149" s="72">
        <v>11304064.8369</v>
      </c>
      <c r="H149" s="72">
        <v>12863382.076199999</v>
      </c>
      <c r="I149" s="72">
        <v>31101080.9789</v>
      </c>
      <c r="J149" s="72">
        <v>9675382.5357000008</v>
      </c>
      <c r="K149" s="72">
        <f t="shared" si="33"/>
        <v>4837691.2678500004</v>
      </c>
      <c r="L149" s="72">
        <f t="shared" si="32"/>
        <v>4837691.2678500004</v>
      </c>
      <c r="M149" s="72">
        <v>277097857.67860001</v>
      </c>
      <c r="N149" s="77">
        <f t="shared" si="34"/>
        <v>617311682.21274996</v>
      </c>
      <c r="O149" s="76"/>
      <c r="P149" s="197"/>
      <c r="Q149" s="80">
        <v>6</v>
      </c>
      <c r="R149" s="197"/>
      <c r="S149" s="72" t="s">
        <v>421</v>
      </c>
      <c r="T149" s="72">
        <v>195200583.66639999</v>
      </c>
      <c r="U149" s="72">
        <v>0</v>
      </c>
      <c r="V149" s="72">
        <v>7877544.2423</v>
      </c>
      <c r="W149" s="72">
        <v>9614236.6871000007</v>
      </c>
      <c r="X149" s="72">
        <v>21673632.001699999</v>
      </c>
      <c r="Y149" s="72">
        <v>6742552.7972999997</v>
      </c>
      <c r="Z149" s="72">
        <f t="shared" si="38"/>
        <v>3371276.3986499999</v>
      </c>
      <c r="AA149" s="72">
        <f t="shared" si="37"/>
        <v>3371276.3986499999</v>
      </c>
      <c r="AB149" s="72">
        <v>208281460.02200001</v>
      </c>
      <c r="AC149" s="77">
        <f t="shared" si="35"/>
        <v>446018733.01814997</v>
      </c>
    </row>
    <row r="150" spans="1:29" ht="24.95" customHeight="1">
      <c r="A150" s="195"/>
      <c r="B150" s="197"/>
      <c r="C150" s="68">
        <v>20</v>
      </c>
      <c r="D150" s="72" t="s">
        <v>422</v>
      </c>
      <c r="E150" s="72">
        <v>194136349.02520001</v>
      </c>
      <c r="F150" s="72">
        <v>0</v>
      </c>
      <c r="G150" s="72">
        <v>7834595.8284</v>
      </c>
      <c r="H150" s="72">
        <v>8877926.6755999997</v>
      </c>
      <c r="I150" s="72">
        <v>21555467.242400002</v>
      </c>
      <c r="J150" s="72">
        <v>6705792.3629999999</v>
      </c>
      <c r="K150" s="72">
        <f t="shared" si="33"/>
        <v>3352896.1814999999</v>
      </c>
      <c r="L150" s="72">
        <f t="shared" si="32"/>
        <v>3352896.1814999999</v>
      </c>
      <c r="M150" s="72">
        <v>190799321.35969999</v>
      </c>
      <c r="N150" s="77">
        <f t="shared" si="34"/>
        <v>426556556.31279999</v>
      </c>
      <c r="O150" s="76"/>
      <c r="P150" s="197"/>
      <c r="Q150" s="80">
        <v>7</v>
      </c>
      <c r="R150" s="197"/>
      <c r="S150" s="72" t="s">
        <v>423</v>
      </c>
      <c r="T150" s="72">
        <v>223034199.24169999</v>
      </c>
      <c r="U150" s="72">
        <v>0</v>
      </c>
      <c r="V150" s="72">
        <v>9000801.8372000009</v>
      </c>
      <c r="W150" s="72">
        <v>9988012.5995000005</v>
      </c>
      <c r="X150" s="72">
        <v>24764071.230500001</v>
      </c>
      <c r="Y150" s="72">
        <v>7703972.1693000002</v>
      </c>
      <c r="Z150" s="72">
        <f t="shared" si="38"/>
        <v>3851986.0846500001</v>
      </c>
      <c r="AA150" s="72">
        <f t="shared" si="37"/>
        <v>3851986.0846500001</v>
      </c>
      <c r="AB150" s="72">
        <v>216374967.7674</v>
      </c>
      <c r="AC150" s="77">
        <f t="shared" si="35"/>
        <v>487014038.76095003</v>
      </c>
    </row>
    <row r="151" spans="1:29" ht="24.95" customHeight="1">
      <c r="A151" s="195"/>
      <c r="B151" s="197"/>
      <c r="C151" s="68">
        <v>21</v>
      </c>
      <c r="D151" s="72" t="s">
        <v>424</v>
      </c>
      <c r="E151" s="72">
        <v>265447160.6399</v>
      </c>
      <c r="F151" s="72">
        <v>0</v>
      </c>
      <c r="G151" s="72">
        <v>10712425.714500001</v>
      </c>
      <c r="H151" s="72">
        <v>11884673.313100001</v>
      </c>
      <c r="I151" s="72">
        <v>29473293.4069</v>
      </c>
      <c r="J151" s="72">
        <v>9168986.3927999996</v>
      </c>
      <c r="K151" s="72">
        <f t="shared" si="33"/>
        <v>4584493.1963999998</v>
      </c>
      <c r="L151" s="72">
        <f t="shared" si="32"/>
        <v>4584493.1963999998</v>
      </c>
      <c r="M151" s="72">
        <v>255905515.7119</v>
      </c>
      <c r="N151" s="77">
        <f t="shared" si="34"/>
        <v>578007561.98269999</v>
      </c>
      <c r="O151" s="76"/>
      <c r="P151" s="197"/>
      <c r="Q151" s="80">
        <v>8</v>
      </c>
      <c r="R151" s="197"/>
      <c r="S151" s="72" t="s">
        <v>425</v>
      </c>
      <c r="T151" s="72">
        <v>348994738.62050003</v>
      </c>
      <c r="U151" s="72">
        <v>0</v>
      </c>
      <c r="V151" s="72">
        <v>14084084.3925</v>
      </c>
      <c r="W151" s="72">
        <v>14822115.434599999</v>
      </c>
      <c r="X151" s="72">
        <v>38749799.787</v>
      </c>
      <c r="Y151" s="72">
        <v>12054858.684</v>
      </c>
      <c r="Z151" s="72">
        <f t="shared" si="38"/>
        <v>6027429.3420000002</v>
      </c>
      <c r="AA151" s="72">
        <f t="shared" si="37"/>
        <v>6027429.3420000002</v>
      </c>
      <c r="AB151" s="72">
        <v>321049580.11540002</v>
      </c>
      <c r="AC151" s="77">
        <f t="shared" si="35"/>
        <v>743727747.69200003</v>
      </c>
    </row>
    <row r="152" spans="1:29" ht="24.95" customHeight="1">
      <c r="A152" s="195"/>
      <c r="B152" s="197"/>
      <c r="C152" s="68">
        <v>22</v>
      </c>
      <c r="D152" s="72" t="s">
        <v>426</v>
      </c>
      <c r="E152" s="72">
        <v>258470713.27160001</v>
      </c>
      <c r="F152" s="72">
        <v>0</v>
      </c>
      <c r="G152" s="72">
        <v>10430883.150599999</v>
      </c>
      <c r="H152" s="72">
        <v>11259219.4318</v>
      </c>
      <c r="I152" s="72">
        <v>28698680.185400002</v>
      </c>
      <c r="J152" s="72">
        <v>8928008.2982000001</v>
      </c>
      <c r="K152" s="72">
        <f t="shared" si="33"/>
        <v>4464004.1491</v>
      </c>
      <c r="L152" s="72">
        <f t="shared" si="32"/>
        <v>4464004.1491</v>
      </c>
      <c r="M152" s="72">
        <v>242362332.0458</v>
      </c>
      <c r="N152" s="77">
        <f t="shared" si="34"/>
        <v>555685832.23430002</v>
      </c>
      <c r="O152" s="76"/>
      <c r="P152" s="197"/>
      <c r="Q152" s="80">
        <v>9</v>
      </c>
      <c r="R152" s="197"/>
      <c r="S152" s="72" t="s">
        <v>427</v>
      </c>
      <c r="T152" s="72">
        <v>323428971.54589999</v>
      </c>
      <c r="U152" s="72">
        <v>0</v>
      </c>
      <c r="V152" s="72">
        <v>13052348.4344</v>
      </c>
      <c r="W152" s="72">
        <v>11740088.556299999</v>
      </c>
      <c r="X152" s="72">
        <v>35911165.716300003</v>
      </c>
      <c r="Y152" s="72">
        <v>11171774.570900001</v>
      </c>
      <c r="Z152" s="72">
        <f t="shared" si="38"/>
        <v>5585887.2854500003</v>
      </c>
      <c r="AA152" s="72">
        <f t="shared" si="37"/>
        <v>5585887.2854500003</v>
      </c>
      <c r="AB152" s="72">
        <v>254313314.93189999</v>
      </c>
      <c r="AC152" s="77">
        <f t="shared" si="35"/>
        <v>644031776.47025001</v>
      </c>
    </row>
    <row r="153" spans="1:29" ht="24.95" customHeight="1">
      <c r="A153" s="195"/>
      <c r="B153" s="198"/>
      <c r="C153" s="68">
        <v>23</v>
      </c>
      <c r="D153" s="72" t="s">
        <v>428</v>
      </c>
      <c r="E153" s="72">
        <v>273766220.11440003</v>
      </c>
      <c r="F153" s="72">
        <v>0</v>
      </c>
      <c r="G153" s="72">
        <v>11048150.9353</v>
      </c>
      <c r="H153" s="72">
        <v>12173236.630899999</v>
      </c>
      <c r="I153" s="72">
        <v>30396980.366500001</v>
      </c>
      <c r="J153" s="72">
        <v>9456340.5425000004</v>
      </c>
      <c r="K153" s="72">
        <f t="shared" si="33"/>
        <v>4728170.2712500002</v>
      </c>
      <c r="L153" s="72">
        <f t="shared" si="32"/>
        <v>4728170.2712500002</v>
      </c>
      <c r="M153" s="72">
        <v>262153883.70500001</v>
      </c>
      <c r="N153" s="77">
        <f t="shared" si="34"/>
        <v>594266642.02335</v>
      </c>
      <c r="O153" s="76"/>
      <c r="P153" s="197"/>
      <c r="Q153" s="80">
        <v>10</v>
      </c>
      <c r="R153" s="197"/>
      <c r="S153" s="85" t="s">
        <v>429</v>
      </c>
      <c r="T153" s="72">
        <v>247418239.00960001</v>
      </c>
      <c r="U153" s="72">
        <v>0</v>
      </c>
      <c r="V153" s="72">
        <v>9984847.8296000008</v>
      </c>
      <c r="W153" s="72">
        <v>10849545.841</v>
      </c>
      <c r="X153" s="72">
        <v>27471495.023600001</v>
      </c>
      <c r="Y153" s="72">
        <v>8546237.4559000004</v>
      </c>
      <c r="Z153" s="72">
        <f t="shared" si="38"/>
        <v>4273118.7279500002</v>
      </c>
      <c r="AA153" s="72">
        <f t="shared" si="37"/>
        <v>4273118.7279500002</v>
      </c>
      <c r="AB153" s="72">
        <v>235030064.92969999</v>
      </c>
      <c r="AC153" s="77">
        <f t="shared" si="35"/>
        <v>535027311.36145002</v>
      </c>
    </row>
    <row r="154" spans="1:29" ht="24.95" customHeight="1">
      <c r="A154" s="68"/>
      <c r="B154" s="190" t="s">
        <v>430</v>
      </c>
      <c r="C154" s="191"/>
      <c r="D154" s="73"/>
      <c r="E154" s="73">
        <f t="shared" ref="E154:N154" si="39">SUM(E131:E153)</f>
        <v>5856893850.7083998</v>
      </c>
      <c r="F154" s="73">
        <f t="shared" si="39"/>
        <v>0</v>
      </c>
      <c r="G154" s="73">
        <f t="shared" si="39"/>
        <v>236361693.00889999</v>
      </c>
      <c r="H154" s="73">
        <f t="shared" si="39"/>
        <v>256498670.05450001</v>
      </c>
      <c r="I154" s="73">
        <f t="shared" si="39"/>
        <v>650306262.45410001</v>
      </c>
      <c r="J154" s="73">
        <f t="shared" si="39"/>
        <v>202306854.18529999</v>
      </c>
      <c r="K154" s="73">
        <f t="shared" si="39"/>
        <v>101153427.09265</v>
      </c>
      <c r="L154" s="73">
        <f t="shared" si="39"/>
        <v>101153427.09265</v>
      </c>
      <c r="M154" s="73">
        <f t="shared" si="39"/>
        <v>5520993228.5874004</v>
      </c>
      <c r="N154" s="73">
        <f t="shared" si="39"/>
        <v>12622207131.906</v>
      </c>
      <c r="O154" s="76"/>
      <c r="P154" s="197"/>
      <c r="Q154" s="80">
        <v>11</v>
      </c>
      <c r="R154" s="197"/>
      <c r="S154" s="72" t="s">
        <v>410</v>
      </c>
      <c r="T154" s="72">
        <v>236827067.48890001</v>
      </c>
      <c r="U154" s="72">
        <v>0</v>
      </c>
      <c r="V154" s="72">
        <v>9557428.9116999991</v>
      </c>
      <c r="W154" s="72">
        <v>10843967.096100001</v>
      </c>
      <c r="X154" s="72">
        <v>26295529.5132</v>
      </c>
      <c r="Y154" s="72">
        <v>8180400.7774999999</v>
      </c>
      <c r="Z154" s="72">
        <f t="shared" si="38"/>
        <v>4090200.3887499999</v>
      </c>
      <c r="AA154" s="72">
        <f t="shared" si="37"/>
        <v>4090200.3887499999</v>
      </c>
      <c r="AB154" s="72">
        <v>234909266.3066</v>
      </c>
      <c r="AC154" s="77">
        <f t="shared" si="35"/>
        <v>522523459.70525002</v>
      </c>
    </row>
    <row r="155" spans="1:29" ht="24.95" customHeight="1">
      <c r="A155" s="195">
        <v>8</v>
      </c>
      <c r="B155" s="196" t="s">
        <v>431</v>
      </c>
      <c r="C155" s="68">
        <v>1</v>
      </c>
      <c r="D155" s="72" t="s">
        <v>432</v>
      </c>
      <c r="E155" s="72">
        <v>229908798.9064</v>
      </c>
      <c r="F155" s="72">
        <v>0</v>
      </c>
      <c r="G155" s="72">
        <v>9278234.2197999991</v>
      </c>
      <c r="H155" s="72">
        <v>9351781.3318000007</v>
      </c>
      <c r="I155" s="72">
        <v>25527376.034699999</v>
      </c>
      <c r="J155" s="72">
        <v>7941432.2747999998</v>
      </c>
      <c r="K155" s="72">
        <v>0</v>
      </c>
      <c r="L155" s="72">
        <f t="shared" ref="L155:L181" si="40">J155-K155</f>
        <v>7941432.2747999998</v>
      </c>
      <c r="M155" s="72">
        <v>202344485.2295</v>
      </c>
      <c r="N155" s="77">
        <f t="shared" si="34"/>
        <v>484352107.99699998</v>
      </c>
      <c r="O155" s="76"/>
      <c r="P155" s="197"/>
      <c r="Q155" s="80">
        <v>12</v>
      </c>
      <c r="R155" s="197"/>
      <c r="S155" s="72" t="s">
        <v>433</v>
      </c>
      <c r="T155" s="72">
        <v>251611760.73699999</v>
      </c>
      <c r="U155" s="72">
        <v>0</v>
      </c>
      <c r="V155" s="72">
        <v>10154082.2259</v>
      </c>
      <c r="W155" s="72">
        <v>10192085.277899999</v>
      </c>
      <c r="X155" s="72">
        <v>27937112.723099999</v>
      </c>
      <c r="Y155" s="72">
        <v>8691088.6706000008</v>
      </c>
      <c r="Z155" s="72">
        <f t="shared" si="38"/>
        <v>4345544.3353000004</v>
      </c>
      <c r="AA155" s="72">
        <f t="shared" si="37"/>
        <v>4345544.3353000004</v>
      </c>
      <c r="AB155" s="72">
        <v>220793828.7712</v>
      </c>
      <c r="AC155" s="77">
        <f t="shared" si="35"/>
        <v>525034414.0704</v>
      </c>
    </row>
    <row r="156" spans="1:29" ht="24.95" customHeight="1">
      <c r="A156" s="195"/>
      <c r="B156" s="197"/>
      <c r="C156" s="68">
        <v>2</v>
      </c>
      <c r="D156" s="72" t="s">
        <v>434</v>
      </c>
      <c r="E156" s="72">
        <v>222313409.54699999</v>
      </c>
      <c r="F156" s="72">
        <v>0</v>
      </c>
      <c r="G156" s="72">
        <v>8971713.5394000001</v>
      </c>
      <c r="H156" s="72">
        <v>10181176.626800001</v>
      </c>
      <c r="I156" s="72">
        <v>24684040.063000001</v>
      </c>
      <c r="J156" s="72">
        <v>7679074.8945000004</v>
      </c>
      <c r="K156" s="72">
        <v>0</v>
      </c>
      <c r="L156" s="72">
        <f t="shared" si="40"/>
        <v>7679074.8945000004</v>
      </c>
      <c r="M156" s="72">
        <v>220303687.57890001</v>
      </c>
      <c r="N156" s="77">
        <f t="shared" si="34"/>
        <v>494133102.24959999</v>
      </c>
      <c r="O156" s="76"/>
      <c r="P156" s="198"/>
      <c r="Q156" s="80">
        <v>13</v>
      </c>
      <c r="R156" s="198"/>
      <c r="S156" s="72" t="s">
        <v>435</v>
      </c>
      <c r="T156" s="72">
        <v>201985169.7687</v>
      </c>
      <c r="U156" s="72">
        <v>0</v>
      </c>
      <c r="V156" s="72">
        <v>8151344.0240000002</v>
      </c>
      <c r="W156" s="72">
        <v>9181719.8717999998</v>
      </c>
      <c r="X156" s="72">
        <v>22426942.364300001</v>
      </c>
      <c r="Y156" s="72">
        <v>6976903.6847000001</v>
      </c>
      <c r="Z156" s="72">
        <f t="shared" si="38"/>
        <v>3488451.84235</v>
      </c>
      <c r="AA156" s="72">
        <f t="shared" si="37"/>
        <v>3488451.84235</v>
      </c>
      <c r="AB156" s="72">
        <v>198916013.83360001</v>
      </c>
      <c r="AC156" s="77">
        <f t="shared" si="35"/>
        <v>444149641.70475</v>
      </c>
    </row>
    <row r="157" spans="1:29" ht="24.95" customHeight="1">
      <c r="A157" s="195"/>
      <c r="B157" s="197"/>
      <c r="C157" s="68">
        <v>3</v>
      </c>
      <c r="D157" s="72" t="s">
        <v>436</v>
      </c>
      <c r="E157" s="72">
        <v>311896082.70160002</v>
      </c>
      <c r="F157" s="72">
        <v>0</v>
      </c>
      <c r="G157" s="72">
        <v>12586925.43</v>
      </c>
      <c r="H157" s="72">
        <v>13066700.4179</v>
      </c>
      <c r="I157" s="72">
        <v>34630638.865199998</v>
      </c>
      <c r="J157" s="72">
        <v>10773409.4099</v>
      </c>
      <c r="K157" s="72">
        <v>0</v>
      </c>
      <c r="L157" s="72">
        <f t="shared" si="40"/>
        <v>10773409.4099</v>
      </c>
      <c r="M157" s="72">
        <v>282784998.90990001</v>
      </c>
      <c r="N157" s="77">
        <f t="shared" si="34"/>
        <v>665738755.73450005</v>
      </c>
      <c r="O157" s="76"/>
      <c r="P157" s="68"/>
      <c r="Q157" s="191" t="s">
        <v>437</v>
      </c>
      <c r="R157" s="192"/>
      <c r="S157" s="73"/>
      <c r="T157" s="73">
        <f>SUM(T144:T156)</f>
        <v>3227349316.9500999</v>
      </c>
      <c r="U157" s="73">
        <v>0</v>
      </c>
      <c r="V157" s="73">
        <f>SUM(V144:V156)</f>
        <v>130243396.5729</v>
      </c>
      <c r="W157" s="73">
        <f t="shared" ref="W157:AC157" si="41">SUM(W144:W156)</f>
        <v>139394493.8642</v>
      </c>
      <c r="X157" s="73">
        <f t="shared" si="41"/>
        <v>358341046.54110003</v>
      </c>
      <c r="Y157" s="73">
        <f t="shared" si="41"/>
        <v>111478012.8021</v>
      </c>
      <c r="Z157" s="73">
        <f t="shared" si="41"/>
        <v>55739006.401050001</v>
      </c>
      <c r="AA157" s="73">
        <f t="shared" si="41"/>
        <v>55739006.401050001</v>
      </c>
      <c r="AB157" s="73">
        <f t="shared" si="41"/>
        <v>3019671401.8250999</v>
      </c>
      <c r="AC157" s="73">
        <f t="shared" si="41"/>
        <v>6930738662.1544504</v>
      </c>
    </row>
    <row r="158" spans="1:29" ht="24.95" customHeight="1">
      <c r="A158" s="195"/>
      <c r="B158" s="197"/>
      <c r="C158" s="68">
        <v>4</v>
      </c>
      <c r="D158" s="72" t="s">
        <v>438</v>
      </c>
      <c r="E158" s="72">
        <v>179661574.42340001</v>
      </c>
      <c r="F158" s="72">
        <v>0</v>
      </c>
      <c r="G158" s="72">
        <v>7250449.6380000003</v>
      </c>
      <c r="H158" s="72">
        <v>8887936.0350000001</v>
      </c>
      <c r="I158" s="72">
        <v>19948295.111400001</v>
      </c>
      <c r="J158" s="72">
        <v>6205809.5751</v>
      </c>
      <c r="K158" s="72">
        <v>0</v>
      </c>
      <c r="L158" s="72">
        <f t="shared" si="40"/>
        <v>6205809.5751</v>
      </c>
      <c r="M158" s="72">
        <v>192300671.8716</v>
      </c>
      <c r="N158" s="77">
        <f t="shared" si="34"/>
        <v>414254736.65450001</v>
      </c>
      <c r="O158" s="76"/>
      <c r="P158" s="196">
        <v>26</v>
      </c>
      <c r="Q158" s="80">
        <v>1</v>
      </c>
      <c r="R158" s="196" t="s">
        <v>115</v>
      </c>
      <c r="S158" s="72" t="s">
        <v>439</v>
      </c>
      <c r="T158" s="72">
        <v>222097705.22490001</v>
      </c>
      <c r="U158" s="72">
        <v>0</v>
      </c>
      <c r="V158" s="72">
        <v>8963008.5431999993</v>
      </c>
      <c r="W158" s="72">
        <v>10171684.111099999</v>
      </c>
      <c r="X158" s="72">
        <v>24660089.8473</v>
      </c>
      <c r="Y158" s="72">
        <v>7671624.1084000003</v>
      </c>
      <c r="Z158" s="72">
        <f>Y158/2</f>
        <v>3835812.0542000001</v>
      </c>
      <c r="AA158" s="72">
        <f t="shared" si="37"/>
        <v>3835812.0542000001</v>
      </c>
      <c r="AB158" s="72">
        <v>213240770.82960001</v>
      </c>
      <c r="AC158" s="77">
        <f t="shared" si="35"/>
        <v>482969070.6103</v>
      </c>
    </row>
    <row r="159" spans="1:29" ht="24.95" customHeight="1">
      <c r="A159" s="195"/>
      <c r="B159" s="197"/>
      <c r="C159" s="68">
        <v>5</v>
      </c>
      <c r="D159" s="72" t="s">
        <v>440</v>
      </c>
      <c r="E159" s="72">
        <v>248666215.32319999</v>
      </c>
      <c r="F159" s="72">
        <v>0</v>
      </c>
      <c r="G159" s="72">
        <v>10035211.350299999</v>
      </c>
      <c r="H159" s="72">
        <v>11012103.3421</v>
      </c>
      <c r="I159" s="72">
        <v>27610061.1019</v>
      </c>
      <c r="J159" s="72">
        <v>8589344.6333000008</v>
      </c>
      <c r="K159" s="72">
        <v>0</v>
      </c>
      <c r="L159" s="72">
        <f t="shared" si="40"/>
        <v>8589344.6333000008</v>
      </c>
      <c r="M159" s="72">
        <v>238296050.3346</v>
      </c>
      <c r="N159" s="77">
        <f t="shared" si="34"/>
        <v>544208986.08539999</v>
      </c>
      <c r="O159" s="76"/>
      <c r="P159" s="197"/>
      <c r="Q159" s="80">
        <v>2</v>
      </c>
      <c r="R159" s="197"/>
      <c r="S159" s="72" t="s">
        <v>441</v>
      </c>
      <c r="T159" s="72">
        <v>190686023.32460001</v>
      </c>
      <c r="U159" s="72">
        <v>0</v>
      </c>
      <c r="V159" s="72">
        <v>7695353.9632000001</v>
      </c>
      <c r="W159" s="72">
        <v>8520069.3183999993</v>
      </c>
      <c r="X159" s="72">
        <v>21172368.544100001</v>
      </c>
      <c r="Y159" s="72">
        <v>6586612.3749000002</v>
      </c>
      <c r="Z159" s="72">
        <f t="shared" ref="Z159:Z182" si="42">Y159/2</f>
        <v>3293306.1874500001</v>
      </c>
      <c r="AA159" s="72">
        <f t="shared" si="37"/>
        <v>3293306.1874500001</v>
      </c>
      <c r="AB159" s="72">
        <v>177477746.32049999</v>
      </c>
      <c r="AC159" s="77">
        <f t="shared" si="35"/>
        <v>408844867.65824997</v>
      </c>
    </row>
    <row r="160" spans="1:29" ht="24.95" customHeight="1">
      <c r="A160" s="195"/>
      <c r="B160" s="197"/>
      <c r="C160" s="68">
        <v>6</v>
      </c>
      <c r="D160" s="72" t="s">
        <v>442</v>
      </c>
      <c r="E160" s="72">
        <v>179138003.9756</v>
      </c>
      <c r="F160" s="72">
        <v>0</v>
      </c>
      <c r="G160" s="72">
        <v>7229320.3498999998</v>
      </c>
      <c r="H160" s="72">
        <v>8606307.8629000001</v>
      </c>
      <c r="I160" s="72">
        <v>19890161.713399999</v>
      </c>
      <c r="J160" s="72">
        <v>6187724.5811999999</v>
      </c>
      <c r="K160" s="72">
        <v>0</v>
      </c>
      <c r="L160" s="72">
        <f t="shared" si="40"/>
        <v>6187724.5811999999</v>
      </c>
      <c r="M160" s="72">
        <v>186202473.1471</v>
      </c>
      <c r="N160" s="77">
        <f t="shared" si="34"/>
        <v>407253991.63010001</v>
      </c>
      <c r="O160" s="76"/>
      <c r="P160" s="197"/>
      <c r="Q160" s="80">
        <v>3</v>
      </c>
      <c r="R160" s="197"/>
      <c r="S160" s="72" t="s">
        <v>443</v>
      </c>
      <c r="T160" s="72">
        <v>218375083.9876</v>
      </c>
      <c r="U160" s="72">
        <v>0</v>
      </c>
      <c r="V160" s="72">
        <v>8812777.8782000002</v>
      </c>
      <c r="W160" s="72">
        <v>11380937.2444</v>
      </c>
      <c r="X160" s="72">
        <v>24246757.462400001</v>
      </c>
      <c r="Y160" s="72">
        <v>7543038.5798000004</v>
      </c>
      <c r="Z160" s="72">
        <f t="shared" si="42"/>
        <v>3771519.2899000002</v>
      </c>
      <c r="AA160" s="72">
        <f t="shared" si="37"/>
        <v>3771519.2899000002</v>
      </c>
      <c r="AB160" s="72">
        <v>239425175.10960001</v>
      </c>
      <c r="AC160" s="77">
        <f t="shared" si="35"/>
        <v>506012250.97210002</v>
      </c>
    </row>
    <row r="161" spans="1:29" ht="24.95" customHeight="1">
      <c r="A161" s="195"/>
      <c r="B161" s="197"/>
      <c r="C161" s="68">
        <v>7</v>
      </c>
      <c r="D161" s="72" t="s">
        <v>444</v>
      </c>
      <c r="E161" s="72">
        <v>300293413.6803</v>
      </c>
      <c r="F161" s="72">
        <v>0</v>
      </c>
      <c r="G161" s="72">
        <v>12118686.3662</v>
      </c>
      <c r="H161" s="72">
        <v>12226322.6523</v>
      </c>
      <c r="I161" s="72">
        <v>33342364.138300002</v>
      </c>
      <c r="J161" s="72">
        <v>10372633.9256</v>
      </c>
      <c r="K161" s="72">
        <v>0</v>
      </c>
      <c r="L161" s="72">
        <f t="shared" si="40"/>
        <v>10372633.9256</v>
      </c>
      <c r="M161" s="72">
        <v>264587989.0751</v>
      </c>
      <c r="N161" s="77">
        <f t="shared" si="34"/>
        <v>632941409.83780003</v>
      </c>
      <c r="O161" s="76"/>
      <c r="P161" s="197"/>
      <c r="Q161" s="80">
        <v>4</v>
      </c>
      <c r="R161" s="197"/>
      <c r="S161" s="72" t="s">
        <v>445</v>
      </c>
      <c r="T161" s="72">
        <v>355482558.09450001</v>
      </c>
      <c r="U161" s="72">
        <v>0</v>
      </c>
      <c r="V161" s="72">
        <v>14345907.815300001</v>
      </c>
      <c r="W161" s="72">
        <v>11026172.819700001</v>
      </c>
      <c r="X161" s="72">
        <v>39470159.3737</v>
      </c>
      <c r="Y161" s="72">
        <v>12278958.7585</v>
      </c>
      <c r="Z161" s="72">
        <f t="shared" si="42"/>
        <v>6139479.3792500002</v>
      </c>
      <c r="AA161" s="72">
        <f t="shared" si="37"/>
        <v>6139479.3792500002</v>
      </c>
      <c r="AB161" s="72">
        <v>231743330.12270001</v>
      </c>
      <c r="AC161" s="77">
        <f t="shared" si="35"/>
        <v>658207607.60514998</v>
      </c>
    </row>
    <row r="162" spans="1:29" ht="24.95" customHeight="1">
      <c r="A162" s="195"/>
      <c r="B162" s="197"/>
      <c r="C162" s="68">
        <v>8</v>
      </c>
      <c r="D162" s="72" t="s">
        <v>446</v>
      </c>
      <c r="E162" s="72">
        <v>198723831.1496</v>
      </c>
      <c r="F162" s="72">
        <v>0</v>
      </c>
      <c r="G162" s="72">
        <v>8019728.9500000002</v>
      </c>
      <c r="H162" s="72">
        <v>9477117.1352999993</v>
      </c>
      <c r="I162" s="72">
        <v>22064827.396499999</v>
      </c>
      <c r="J162" s="72">
        <v>6864251.6249000002</v>
      </c>
      <c r="K162" s="72">
        <v>0</v>
      </c>
      <c r="L162" s="72">
        <f t="shared" si="40"/>
        <v>6864251.6249000002</v>
      </c>
      <c r="M162" s="72">
        <v>205058427.6277</v>
      </c>
      <c r="N162" s="77">
        <f t="shared" si="34"/>
        <v>450208183.884</v>
      </c>
      <c r="O162" s="76"/>
      <c r="P162" s="197"/>
      <c r="Q162" s="80">
        <v>5</v>
      </c>
      <c r="R162" s="197"/>
      <c r="S162" s="72" t="s">
        <v>447</v>
      </c>
      <c r="T162" s="72">
        <v>213380432.56959999</v>
      </c>
      <c r="U162" s="72">
        <v>0</v>
      </c>
      <c r="V162" s="72">
        <v>8611212.9711000007</v>
      </c>
      <c r="W162" s="72">
        <v>10487856.747099999</v>
      </c>
      <c r="X162" s="72">
        <v>23692188.235300001</v>
      </c>
      <c r="Y162" s="72">
        <v>7370515.0132999998</v>
      </c>
      <c r="Z162" s="72">
        <f t="shared" si="42"/>
        <v>3685257.5066499999</v>
      </c>
      <c r="AA162" s="72">
        <f t="shared" si="37"/>
        <v>3685257.5066499999</v>
      </c>
      <c r="AB162" s="72">
        <v>220086973.57690001</v>
      </c>
      <c r="AC162" s="77">
        <f t="shared" si="35"/>
        <v>479943921.60664999</v>
      </c>
    </row>
    <row r="163" spans="1:29" ht="24.95" customHeight="1">
      <c r="A163" s="195"/>
      <c r="B163" s="197"/>
      <c r="C163" s="68">
        <v>9</v>
      </c>
      <c r="D163" s="72" t="s">
        <v>448</v>
      </c>
      <c r="E163" s="72">
        <v>236014683.1936</v>
      </c>
      <c r="F163" s="72">
        <v>0</v>
      </c>
      <c r="G163" s="72">
        <v>9524644.2083999999</v>
      </c>
      <c r="H163" s="72">
        <v>10502490.4592</v>
      </c>
      <c r="I163" s="72">
        <v>26205328.3574</v>
      </c>
      <c r="J163" s="72">
        <v>8152339.6727999998</v>
      </c>
      <c r="K163" s="72">
        <v>0</v>
      </c>
      <c r="L163" s="72">
        <f t="shared" si="40"/>
        <v>8152339.6727999998</v>
      </c>
      <c r="M163" s="72">
        <v>227261214.5474</v>
      </c>
      <c r="N163" s="77">
        <f t="shared" si="34"/>
        <v>517660700.43879998</v>
      </c>
      <c r="O163" s="76"/>
      <c r="P163" s="197"/>
      <c r="Q163" s="80">
        <v>6</v>
      </c>
      <c r="R163" s="197"/>
      <c r="S163" s="72" t="s">
        <v>449</v>
      </c>
      <c r="T163" s="72">
        <v>224734819.67809999</v>
      </c>
      <c r="U163" s="72">
        <v>0</v>
      </c>
      <c r="V163" s="72">
        <v>9069432.3323999997</v>
      </c>
      <c r="W163" s="72">
        <v>10771432.010600001</v>
      </c>
      <c r="X163" s="72">
        <v>24952895.571199998</v>
      </c>
      <c r="Y163" s="72">
        <v>7762714.4274000004</v>
      </c>
      <c r="Z163" s="72">
        <f t="shared" si="42"/>
        <v>3881357.2137000002</v>
      </c>
      <c r="AA163" s="72">
        <f t="shared" si="37"/>
        <v>3881357.2137000002</v>
      </c>
      <c r="AB163" s="72">
        <v>226227333.38940001</v>
      </c>
      <c r="AC163" s="77">
        <f t="shared" si="35"/>
        <v>499637270.1954</v>
      </c>
    </row>
    <row r="164" spans="1:29" ht="24.95" customHeight="1">
      <c r="A164" s="195"/>
      <c r="B164" s="197"/>
      <c r="C164" s="68">
        <v>10</v>
      </c>
      <c r="D164" s="72" t="s">
        <v>450</v>
      </c>
      <c r="E164" s="72">
        <v>201169960.27399999</v>
      </c>
      <c r="F164" s="72">
        <v>0</v>
      </c>
      <c r="G164" s="72">
        <v>8118445.3064999999</v>
      </c>
      <c r="H164" s="72">
        <v>9252632.8135000002</v>
      </c>
      <c r="I164" s="72">
        <v>22336427.519200001</v>
      </c>
      <c r="J164" s="72">
        <v>6948744.9929999998</v>
      </c>
      <c r="K164" s="72">
        <v>0</v>
      </c>
      <c r="L164" s="72">
        <f t="shared" si="40"/>
        <v>6948744.9929999998</v>
      </c>
      <c r="M164" s="72">
        <v>200197585.77959999</v>
      </c>
      <c r="N164" s="77">
        <f t="shared" si="34"/>
        <v>448023796.68580002</v>
      </c>
      <c r="O164" s="76"/>
      <c r="P164" s="197"/>
      <c r="Q164" s="80">
        <v>7</v>
      </c>
      <c r="R164" s="197"/>
      <c r="S164" s="72" t="s">
        <v>451</v>
      </c>
      <c r="T164" s="72">
        <v>212866052.45289999</v>
      </c>
      <c r="U164" s="72">
        <v>0</v>
      </c>
      <c r="V164" s="72">
        <v>8590454.5692999996</v>
      </c>
      <c r="W164" s="72">
        <v>10052649.0078</v>
      </c>
      <c r="X164" s="72">
        <v>23635075.263900001</v>
      </c>
      <c r="Y164" s="72">
        <v>7352747.4686000003</v>
      </c>
      <c r="Z164" s="72">
        <f t="shared" si="42"/>
        <v>3676373.7343000001</v>
      </c>
      <c r="AA164" s="72">
        <f t="shared" si="37"/>
        <v>3676373.7343000001</v>
      </c>
      <c r="AB164" s="72">
        <v>210663259.81740001</v>
      </c>
      <c r="AC164" s="77">
        <f t="shared" si="35"/>
        <v>469483864.84560001</v>
      </c>
    </row>
    <row r="165" spans="1:29" ht="24.95" customHeight="1">
      <c r="A165" s="195"/>
      <c r="B165" s="197"/>
      <c r="C165" s="68">
        <v>11</v>
      </c>
      <c r="D165" s="72" t="s">
        <v>452</v>
      </c>
      <c r="E165" s="72">
        <v>289845189.82819998</v>
      </c>
      <c r="F165" s="72">
        <v>0</v>
      </c>
      <c r="G165" s="72">
        <v>11697036.266100001</v>
      </c>
      <c r="H165" s="72">
        <v>13205097.047800001</v>
      </c>
      <c r="I165" s="72">
        <v>32182270.481899999</v>
      </c>
      <c r="J165" s="72">
        <v>10011734.897299999</v>
      </c>
      <c r="K165" s="72">
        <v>0</v>
      </c>
      <c r="L165" s="72">
        <f t="shared" si="40"/>
        <v>10011734.897299999</v>
      </c>
      <c r="M165" s="72">
        <v>285781752.20209998</v>
      </c>
      <c r="N165" s="77">
        <f t="shared" si="34"/>
        <v>642723080.7234</v>
      </c>
      <c r="O165" s="76"/>
      <c r="P165" s="197"/>
      <c r="Q165" s="80">
        <v>8</v>
      </c>
      <c r="R165" s="197"/>
      <c r="S165" s="72" t="s">
        <v>453</v>
      </c>
      <c r="T165" s="72">
        <v>190209304.54789999</v>
      </c>
      <c r="U165" s="72">
        <v>0</v>
      </c>
      <c r="V165" s="72">
        <v>7676115.4282999998</v>
      </c>
      <c r="W165" s="72">
        <v>9254297.7875999995</v>
      </c>
      <c r="X165" s="72">
        <v>21119437.209800001</v>
      </c>
      <c r="Y165" s="72">
        <v>6570145.7154999999</v>
      </c>
      <c r="Z165" s="72">
        <f t="shared" si="42"/>
        <v>3285072.85775</v>
      </c>
      <c r="AA165" s="72">
        <f t="shared" si="37"/>
        <v>3285072.85775</v>
      </c>
      <c r="AB165" s="72">
        <v>193376266.2764</v>
      </c>
      <c r="AC165" s="77">
        <f t="shared" si="35"/>
        <v>424920494.10775</v>
      </c>
    </row>
    <row r="166" spans="1:29" ht="24.95" customHeight="1">
      <c r="A166" s="195"/>
      <c r="B166" s="197"/>
      <c r="C166" s="68">
        <v>12</v>
      </c>
      <c r="D166" s="72" t="s">
        <v>454</v>
      </c>
      <c r="E166" s="72">
        <v>205272992.18790001</v>
      </c>
      <c r="F166" s="72">
        <v>0</v>
      </c>
      <c r="G166" s="72">
        <v>8284027.8821999999</v>
      </c>
      <c r="H166" s="72">
        <v>9792261.5319999997</v>
      </c>
      <c r="I166" s="72">
        <v>22791997.897799999</v>
      </c>
      <c r="J166" s="72">
        <v>7090470.5389999999</v>
      </c>
      <c r="K166" s="72">
        <v>0</v>
      </c>
      <c r="L166" s="72">
        <f t="shared" si="40"/>
        <v>7090470.5389999999</v>
      </c>
      <c r="M166" s="72">
        <v>211882365.53080001</v>
      </c>
      <c r="N166" s="77">
        <f t="shared" si="34"/>
        <v>465114115.5697</v>
      </c>
      <c r="O166" s="76"/>
      <c r="P166" s="197"/>
      <c r="Q166" s="80">
        <v>9</v>
      </c>
      <c r="R166" s="197"/>
      <c r="S166" s="72" t="s">
        <v>455</v>
      </c>
      <c r="T166" s="72">
        <v>205246789.352</v>
      </c>
      <c r="U166" s="72">
        <v>0</v>
      </c>
      <c r="V166" s="72">
        <v>8282970.4365999997</v>
      </c>
      <c r="W166" s="72">
        <v>9936917.3966000006</v>
      </c>
      <c r="X166" s="72">
        <v>22789088.528299998</v>
      </c>
      <c r="Y166" s="72">
        <v>7089565.4495000001</v>
      </c>
      <c r="Z166" s="72">
        <f t="shared" si="42"/>
        <v>3544782.7247500001</v>
      </c>
      <c r="AA166" s="72">
        <f t="shared" si="37"/>
        <v>3544782.7247500001</v>
      </c>
      <c r="AB166" s="72">
        <v>208157280.53889999</v>
      </c>
      <c r="AC166" s="77">
        <f t="shared" si="35"/>
        <v>457957828.97715002</v>
      </c>
    </row>
    <row r="167" spans="1:29" ht="24.95" customHeight="1">
      <c r="A167" s="195"/>
      <c r="B167" s="197"/>
      <c r="C167" s="68">
        <v>13</v>
      </c>
      <c r="D167" s="72" t="s">
        <v>456</v>
      </c>
      <c r="E167" s="72">
        <v>236837221.0598</v>
      </c>
      <c r="F167" s="72">
        <v>0</v>
      </c>
      <c r="G167" s="72">
        <v>9557838.6709000003</v>
      </c>
      <c r="H167" s="72">
        <v>11780701.255799999</v>
      </c>
      <c r="I167" s="72">
        <v>26296656.890700001</v>
      </c>
      <c r="J167" s="72">
        <v>8180751.4985999996</v>
      </c>
      <c r="K167" s="72">
        <v>0</v>
      </c>
      <c r="L167" s="72">
        <f t="shared" si="40"/>
        <v>8180751.4985999996</v>
      </c>
      <c r="M167" s="72">
        <v>254938784.55250001</v>
      </c>
      <c r="N167" s="77">
        <f t="shared" si="34"/>
        <v>547591953.92830002</v>
      </c>
      <c r="O167" s="76"/>
      <c r="P167" s="197"/>
      <c r="Q167" s="80">
        <v>10</v>
      </c>
      <c r="R167" s="197"/>
      <c r="S167" s="72" t="s">
        <v>457</v>
      </c>
      <c r="T167" s="72">
        <v>226034370.38710001</v>
      </c>
      <c r="U167" s="72">
        <v>0</v>
      </c>
      <c r="V167" s="72">
        <v>9121877.1972000003</v>
      </c>
      <c r="W167" s="72">
        <v>10588164.769200001</v>
      </c>
      <c r="X167" s="72">
        <v>25097188.089699998</v>
      </c>
      <c r="Y167" s="72">
        <v>7807603.0702</v>
      </c>
      <c r="Z167" s="72">
        <f t="shared" si="42"/>
        <v>3903801.5351</v>
      </c>
      <c r="AA167" s="72">
        <f t="shared" si="37"/>
        <v>3903801.5351</v>
      </c>
      <c r="AB167" s="72">
        <v>222258980.19159999</v>
      </c>
      <c r="AC167" s="77">
        <f t="shared" si="35"/>
        <v>497004382.1699</v>
      </c>
    </row>
    <row r="168" spans="1:29" ht="24.95" customHeight="1">
      <c r="A168" s="195"/>
      <c r="B168" s="197"/>
      <c r="C168" s="68">
        <v>14</v>
      </c>
      <c r="D168" s="72" t="s">
        <v>458</v>
      </c>
      <c r="E168" s="72">
        <v>209351763.47589999</v>
      </c>
      <c r="F168" s="72">
        <v>0</v>
      </c>
      <c r="G168" s="72">
        <v>8448631.3925000001</v>
      </c>
      <c r="H168" s="72">
        <v>9129397.2434</v>
      </c>
      <c r="I168" s="72">
        <v>23244874.555399999</v>
      </c>
      <c r="J168" s="72">
        <v>7231358.0828</v>
      </c>
      <c r="K168" s="72">
        <v>0</v>
      </c>
      <c r="L168" s="72">
        <f t="shared" si="40"/>
        <v>7231358.0828</v>
      </c>
      <c r="M168" s="72">
        <v>197529120.50999999</v>
      </c>
      <c r="N168" s="77">
        <f t="shared" si="34"/>
        <v>454935145.25999999</v>
      </c>
      <c r="O168" s="76"/>
      <c r="P168" s="197"/>
      <c r="Q168" s="80">
        <v>11</v>
      </c>
      <c r="R168" s="197"/>
      <c r="S168" s="72" t="s">
        <v>459</v>
      </c>
      <c r="T168" s="72">
        <v>220789176.38589999</v>
      </c>
      <c r="U168" s="72">
        <v>0</v>
      </c>
      <c r="V168" s="72">
        <v>8910201.3555999994</v>
      </c>
      <c r="W168" s="72">
        <v>9673316.2278000005</v>
      </c>
      <c r="X168" s="72">
        <v>24514800.463500001</v>
      </c>
      <c r="Y168" s="72">
        <v>7626425.3461999996</v>
      </c>
      <c r="Z168" s="72">
        <f t="shared" si="42"/>
        <v>3813212.6730999998</v>
      </c>
      <c r="AA168" s="72">
        <f t="shared" si="37"/>
        <v>3813212.6730999998</v>
      </c>
      <c r="AB168" s="72">
        <v>202449427.169</v>
      </c>
      <c r="AC168" s="77">
        <f t="shared" si="35"/>
        <v>470150134.27490002</v>
      </c>
    </row>
    <row r="169" spans="1:29" ht="24.95" customHeight="1">
      <c r="A169" s="195"/>
      <c r="B169" s="197"/>
      <c r="C169" s="68">
        <v>15</v>
      </c>
      <c r="D169" s="72" t="s">
        <v>460</v>
      </c>
      <c r="E169" s="72">
        <v>192662146.7281</v>
      </c>
      <c r="F169" s="72">
        <v>0</v>
      </c>
      <c r="G169" s="72">
        <v>7775102.6978000002</v>
      </c>
      <c r="H169" s="72">
        <v>8490182.4580000006</v>
      </c>
      <c r="I169" s="72">
        <v>21391782.7007</v>
      </c>
      <c r="J169" s="72">
        <v>6654870.9637000002</v>
      </c>
      <c r="K169" s="72">
        <v>0</v>
      </c>
      <c r="L169" s="72">
        <f t="shared" si="40"/>
        <v>6654870.9637000002</v>
      </c>
      <c r="M169" s="72">
        <v>183687966.90700001</v>
      </c>
      <c r="N169" s="77">
        <f t="shared" si="34"/>
        <v>420662052.45529997</v>
      </c>
      <c r="O169" s="76"/>
      <c r="P169" s="197"/>
      <c r="Q169" s="80">
        <v>12</v>
      </c>
      <c r="R169" s="197"/>
      <c r="S169" s="72" t="s">
        <v>461</v>
      </c>
      <c r="T169" s="72">
        <v>256914883.9734</v>
      </c>
      <c r="U169" s="72">
        <v>0</v>
      </c>
      <c r="V169" s="72">
        <v>10368095.8683</v>
      </c>
      <c r="W169" s="72">
        <v>11856465.089500001</v>
      </c>
      <c r="X169" s="72">
        <v>28525932.384</v>
      </c>
      <c r="Y169" s="72">
        <v>8874267.3668000009</v>
      </c>
      <c r="Z169" s="72">
        <f t="shared" si="42"/>
        <v>4437133.6834000004</v>
      </c>
      <c r="AA169" s="72">
        <f t="shared" si="37"/>
        <v>4437133.6834000004</v>
      </c>
      <c r="AB169" s="72">
        <v>249721954.99579999</v>
      </c>
      <c r="AC169" s="77">
        <f t="shared" si="35"/>
        <v>561824465.99440002</v>
      </c>
    </row>
    <row r="170" spans="1:29" ht="24.95" customHeight="1">
      <c r="A170" s="195"/>
      <c r="B170" s="197"/>
      <c r="C170" s="68">
        <v>16</v>
      </c>
      <c r="D170" s="72" t="s">
        <v>462</v>
      </c>
      <c r="E170" s="72">
        <v>282303970.7299</v>
      </c>
      <c r="F170" s="72">
        <v>0</v>
      </c>
      <c r="G170" s="72">
        <v>11392701.688899999</v>
      </c>
      <c r="H170" s="72">
        <v>10585318.413799999</v>
      </c>
      <c r="I170" s="72">
        <v>31344949.1763</v>
      </c>
      <c r="J170" s="72">
        <v>9751248.6479000002</v>
      </c>
      <c r="K170" s="72">
        <v>0</v>
      </c>
      <c r="L170" s="72">
        <f t="shared" si="40"/>
        <v>9751248.6479000002</v>
      </c>
      <c r="M170" s="72">
        <v>229054718.80989999</v>
      </c>
      <c r="N170" s="77">
        <f t="shared" si="34"/>
        <v>574432907.46669996</v>
      </c>
      <c r="O170" s="76"/>
      <c r="P170" s="197"/>
      <c r="Q170" s="80">
        <v>13</v>
      </c>
      <c r="R170" s="197"/>
      <c r="S170" s="72" t="s">
        <v>463</v>
      </c>
      <c r="T170" s="72">
        <v>263176172.95289999</v>
      </c>
      <c r="U170" s="72">
        <v>0</v>
      </c>
      <c r="V170" s="72">
        <v>10620777.3923</v>
      </c>
      <c r="W170" s="72">
        <v>11238121.373400001</v>
      </c>
      <c r="X170" s="72">
        <v>29221139.696699999</v>
      </c>
      <c r="Y170" s="72">
        <v>9090542.7013000008</v>
      </c>
      <c r="Z170" s="72">
        <f t="shared" si="42"/>
        <v>4545271.3506500004</v>
      </c>
      <c r="AA170" s="72">
        <f t="shared" si="37"/>
        <v>4545271.3506500004</v>
      </c>
      <c r="AB170" s="72">
        <v>236332730.35910001</v>
      </c>
      <c r="AC170" s="77">
        <f t="shared" si="35"/>
        <v>555134213.12504995</v>
      </c>
    </row>
    <row r="171" spans="1:29" ht="24.95" customHeight="1">
      <c r="A171" s="195"/>
      <c r="B171" s="197"/>
      <c r="C171" s="68">
        <v>17</v>
      </c>
      <c r="D171" s="72" t="s">
        <v>464</v>
      </c>
      <c r="E171" s="72">
        <v>290942939.25160003</v>
      </c>
      <c r="F171" s="72">
        <v>1E-4</v>
      </c>
      <c r="G171" s="72">
        <v>11741337.207699999</v>
      </c>
      <c r="H171" s="72">
        <v>11620120.910599999</v>
      </c>
      <c r="I171" s="72">
        <v>32304156.475200001</v>
      </c>
      <c r="J171" s="72">
        <v>10049652.9881</v>
      </c>
      <c r="K171" s="72">
        <v>0</v>
      </c>
      <c r="L171" s="72">
        <f t="shared" si="40"/>
        <v>10049652.9881</v>
      </c>
      <c r="M171" s="72">
        <v>251461679.08860001</v>
      </c>
      <c r="N171" s="77">
        <f t="shared" si="34"/>
        <v>608119885.92190003</v>
      </c>
      <c r="O171" s="76"/>
      <c r="P171" s="197"/>
      <c r="Q171" s="80">
        <v>14</v>
      </c>
      <c r="R171" s="197"/>
      <c r="S171" s="72" t="s">
        <v>465</v>
      </c>
      <c r="T171" s="72">
        <v>291405870.17619997</v>
      </c>
      <c r="U171" s="72">
        <v>0</v>
      </c>
      <c r="V171" s="72">
        <v>11760019.318</v>
      </c>
      <c r="W171" s="72">
        <v>11627036.4682</v>
      </c>
      <c r="X171" s="72">
        <v>32355556.908199999</v>
      </c>
      <c r="Y171" s="72">
        <v>10065643.392000001</v>
      </c>
      <c r="Z171" s="72">
        <f t="shared" si="42"/>
        <v>5032821.6960000005</v>
      </c>
      <c r="AA171" s="72">
        <f t="shared" si="37"/>
        <v>5032821.6960000005</v>
      </c>
      <c r="AB171" s="72">
        <v>244754052.40709999</v>
      </c>
      <c r="AC171" s="77">
        <f t="shared" si="35"/>
        <v>596935356.97370005</v>
      </c>
    </row>
    <row r="172" spans="1:29" ht="24.95" customHeight="1">
      <c r="A172" s="195"/>
      <c r="B172" s="197"/>
      <c r="C172" s="68">
        <v>18</v>
      </c>
      <c r="D172" s="72" t="s">
        <v>466</v>
      </c>
      <c r="E172" s="72">
        <v>161997171.01019999</v>
      </c>
      <c r="F172" s="72">
        <v>0</v>
      </c>
      <c r="G172" s="72">
        <v>6537582.3053000001</v>
      </c>
      <c r="H172" s="72">
        <v>8396175.1359999999</v>
      </c>
      <c r="I172" s="72">
        <v>17986970.1404</v>
      </c>
      <c r="J172" s="72">
        <v>5595651.7037000004</v>
      </c>
      <c r="K172" s="72">
        <v>0</v>
      </c>
      <c r="L172" s="72">
        <f t="shared" si="40"/>
        <v>5595651.7037000004</v>
      </c>
      <c r="M172" s="72">
        <v>181652391.67829999</v>
      </c>
      <c r="N172" s="77">
        <f t="shared" si="34"/>
        <v>382165941.97390002</v>
      </c>
      <c r="O172" s="76"/>
      <c r="P172" s="197"/>
      <c r="Q172" s="80">
        <v>15</v>
      </c>
      <c r="R172" s="197"/>
      <c r="S172" s="72" t="s">
        <v>467</v>
      </c>
      <c r="T172" s="72">
        <v>343840808.58389997</v>
      </c>
      <c r="U172" s="72">
        <v>0</v>
      </c>
      <c r="V172" s="72">
        <v>13876091.613399999</v>
      </c>
      <c r="W172" s="72">
        <v>11968149.375800001</v>
      </c>
      <c r="X172" s="72">
        <v>38177545.437799998</v>
      </c>
      <c r="Y172" s="72">
        <v>11876833.369000001</v>
      </c>
      <c r="Z172" s="72">
        <f t="shared" si="42"/>
        <v>5938416.6845000004</v>
      </c>
      <c r="AA172" s="72">
        <f t="shared" si="37"/>
        <v>5938416.6845000004</v>
      </c>
      <c r="AB172" s="72">
        <v>252140296.05759999</v>
      </c>
      <c r="AC172" s="77">
        <f t="shared" si="35"/>
        <v>665941307.75300002</v>
      </c>
    </row>
    <row r="173" spans="1:29" ht="24.95" customHeight="1">
      <c r="A173" s="195"/>
      <c r="B173" s="197"/>
      <c r="C173" s="68">
        <v>19</v>
      </c>
      <c r="D173" s="72" t="s">
        <v>468</v>
      </c>
      <c r="E173" s="72">
        <v>218241699.33090001</v>
      </c>
      <c r="F173" s="72">
        <v>0</v>
      </c>
      <c r="G173" s="72">
        <v>8807394.9868000001</v>
      </c>
      <c r="H173" s="72">
        <v>9424808.1972000003</v>
      </c>
      <c r="I173" s="72">
        <v>24231947.414700001</v>
      </c>
      <c r="J173" s="72">
        <v>7538431.2518999996</v>
      </c>
      <c r="K173" s="72">
        <v>0</v>
      </c>
      <c r="L173" s="72">
        <f t="shared" si="40"/>
        <v>7538431.2518999996</v>
      </c>
      <c r="M173" s="72">
        <v>203925762.8915</v>
      </c>
      <c r="N173" s="77">
        <f t="shared" si="34"/>
        <v>472170044.07300001</v>
      </c>
      <c r="O173" s="76"/>
      <c r="P173" s="197"/>
      <c r="Q173" s="80">
        <v>16</v>
      </c>
      <c r="R173" s="197"/>
      <c r="S173" s="72" t="s">
        <v>469</v>
      </c>
      <c r="T173" s="72">
        <v>217765457.69229999</v>
      </c>
      <c r="U173" s="72">
        <v>0</v>
      </c>
      <c r="V173" s="72">
        <v>8788175.7072999999</v>
      </c>
      <c r="W173" s="72">
        <v>11670769.453199999</v>
      </c>
      <c r="X173" s="72">
        <v>24179069.058400001</v>
      </c>
      <c r="Y173" s="72">
        <v>7521981.0736999996</v>
      </c>
      <c r="Z173" s="72">
        <f t="shared" si="42"/>
        <v>3760990.5368499998</v>
      </c>
      <c r="AA173" s="72">
        <f t="shared" si="37"/>
        <v>3760990.5368499998</v>
      </c>
      <c r="AB173" s="72">
        <v>245701018.868</v>
      </c>
      <c r="AC173" s="77">
        <f t="shared" si="35"/>
        <v>511865481.31604999</v>
      </c>
    </row>
    <row r="174" spans="1:29" ht="24.95" customHeight="1">
      <c r="A174" s="195"/>
      <c r="B174" s="197"/>
      <c r="C174" s="68">
        <v>20</v>
      </c>
      <c r="D174" s="72" t="s">
        <v>470</v>
      </c>
      <c r="E174" s="72">
        <v>258265401.18099999</v>
      </c>
      <c r="F174" s="72">
        <v>0</v>
      </c>
      <c r="G174" s="72">
        <v>10422597.5449</v>
      </c>
      <c r="H174" s="72">
        <v>10227994.329700001</v>
      </c>
      <c r="I174" s="72">
        <v>28675883.846299998</v>
      </c>
      <c r="J174" s="72">
        <v>8920916.4770999998</v>
      </c>
      <c r="K174" s="72">
        <v>0</v>
      </c>
      <c r="L174" s="72">
        <f t="shared" si="40"/>
        <v>8920916.4770999998</v>
      </c>
      <c r="M174" s="72">
        <v>221317448.57249999</v>
      </c>
      <c r="N174" s="77">
        <f t="shared" si="34"/>
        <v>537830241.95150006</v>
      </c>
      <c r="O174" s="76"/>
      <c r="P174" s="197"/>
      <c r="Q174" s="80">
        <v>17</v>
      </c>
      <c r="R174" s="197"/>
      <c r="S174" s="72" t="s">
        <v>471</v>
      </c>
      <c r="T174" s="72">
        <v>295573248.86989999</v>
      </c>
      <c r="U174" s="72">
        <v>0</v>
      </c>
      <c r="V174" s="72">
        <v>11928198.682</v>
      </c>
      <c r="W174" s="72">
        <v>12622612.730900001</v>
      </c>
      <c r="X174" s="72">
        <v>32818271.878199998</v>
      </c>
      <c r="Y174" s="72">
        <v>10209591.582900001</v>
      </c>
      <c r="Z174" s="72">
        <f t="shared" si="42"/>
        <v>5104795.7914500004</v>
      </c>
      <c r="AA174" s="72">
        <f t="shared" si="37"/>
        <v>5104795.7914500004</v>
      </c>
      <c r="AB174" s="72">
        <v>266311632.5636</v>
      </c>
      <c r="AC174" s="77">
        <f t="shared" si="35"/>
        <v>624358760.51604998</v>
      </c>
    </row>
    <row r="175" spans="1:29" ht="24.95" customHeight="1">
      <c r="A175" s="195"/>
      <c r="B175" s="197"/>
      <c r="C175" s="68">
        <v>21</v>
      </c>
      <c r="D175" s="72" t="s">
        <v>472</v>
      </c>
      <c r="E175" s="72">
        <v>376096138.33350003</v>
      </c>
      <c r="F175" s="72">
        <v>0</v>
      </c>
      <c r="G175" s="72">
        <v>15177792.5734</v>
      </c>
      <c r="H175" s="72">
        <v>18569005.634799998</v>
      </c>
      <c r="I175" s="72">
        <v>41758939.171099998</v>
      </c>
      <c r="J175" s="72">
        <v>12990986.102299999</v>
      </c>
      <c r="K175" s="72">
        <v>0</v>
      </c>
      <c r="L175" s="72">
        <f t="shared" si="40"/>
        <v>12990986.102299999</v>
      </c>
      <c r="M175" s="72">
        <v>401928443.98070002</v>
      </c>
      <c r="N175" s="77">
        <f t="shared" si="34"/>
        <v>866521305.79579997</v>
      </c>
      <c r="O175" s="76"/>
      <c r="P175" s="197"/>
      <c r="Q175" s="80">
        <v>18</v>
      </c>
      <c r="R175" s="197"/>
      <c r="S175" s="72" t="s">
        <v>473</v>
      </c>
      <c r="T175" s="72">
        <v>199653378.99559999</v>
      </c>
      <c r="U175" s="72">
        <v>0</v>
      </c>
      <c r="V175" s="72">
        <v>8057241.9232999999</v>
      </c>
      <c r="W175" s="72">
        <v>9531637.9832000006</v>
      </c>
      <c r="X175" s="72">
        <v>22168037.528200001</v>
      </c>
      <c r="Y175" s="72">
        <v>6896359.7533999998</v>
      </c>
      <c r="Z175" s="72">
        <f t="shared" si="42"/>
        <v>3448179.8766999999</v>
      </c>
      <c r="AA175" s="72">
        <f t="shared" si="37"/>
        <v>3448179.8766999999</v>
      </c>
      <c r="AB175" s="72">
        <v>199381615.86309999</v>
      </c>
      <c r="AC175" s="77">
        <f t="shared" si="35"/>
        <v>442240092.17009997</v>
      </c>
    </row>
    <row r="176" spans="1:29" ht="24.95" customHeight="1">
      <c r="A176" s="195"/>
      <c r="B176" s="197"/>
      <c r="C176" s="68">
        <v>22</v>
      </c>
      <c r="D176" s="72" t="s">
        <v>474</v>
      </c>
      <c r="E176" s="72">
        <v>234856654.70070001</v>
      </c>
      <c r="F176" s="72">
        <v>0</v>
      </c>
      <c r="G176" s="72">
        <v>9477910.6356000006</v>
      </c>
      <c r="H176" s="72">
        <v>9990383.5492000002</v>
      </c>
      <c r="I176" s="72">
        <v>26076749.421100002</v>
      </c>
      <c r="J176" s="72">
        <v>8112339.4426999995</v>
      </c>
      <c r="K176" s="72">
        <v>0</v>
      </c>
      <c r="L176" s="72">
        <f t="shared" si="40"/>
        <v>8112339.4426999995</v>
      </c>
      <c r="M176" s="72">
        <v>216172374.66999999</v>
      </c>
      <c r="N176" s="77">
        <f t="shared" si="34"/>
        <v>504686412.41930002</v>
      </c>
      <c r="O176" s="76"/>
      <c r="P176" s="197"/>
      <c r="Q176" s="80">
        <v>19</v>
      </c>
      <c r="R176" s="197"/>
      <c r="S176" s="72" t="s">
        <v>475</v>
      </c>
      <c r="T176" s="72">
        <v>229778043.93200001</v>
      </c>
      <c r="U176" s="72">
        <v>0</v>
      </c>
      <c r="V176" s="72">
        <v>9272957.4521999992</v>
      </c>
      <c r="W176" s="72">
        <v>10722535.9518</v>
      </c>
      <c r="X176" s="72">
        <v>25512857.967500001</v>
      </c>
      <c r="Y176" s="72">
        <v>7936915.7806000002</v>
      </c>
      <c r="Z176" s="72">
        <f t="shared" si="42"/>
        <v>3968457.8903000001</v>
      </c>
      <c r="AA176" s="72">
        <f t="shared" si="37"/>
        <v>3968457.8903000001</v>
      </c>
      <c r="AB176" s="72">
        <v>225168568.98719999</v>
      </c>
      <c r="AC176" s="77">
        <f t="shared" si="35"/>
        <v>504423422.18099999</v>
      </c>
    </row>
    <row r="177" spans="1:30" ht="24.95" customHeight="1">
      <c r="A177" s="195"/>
      <c r="B177" s="197"/>
      <c r="C177" s="68">
        <v>23</v>
      </c>
      <c r="D177" s="72" t="s">
        <v>476</v>
      </c>
      <c r="E177" s="72">
        <v>218703044.4007</v>
      </c>
      <c r="F177" s="72">
        <v>0</v>
      </c>
      <c r="G177" s="72">
        <v>8826013.0982000008</v>
      </c>
      <c r="H177" s="72">
        <v>9712190.1337000001</v>
      </c>
      <c r="I177" s="72">
        <v>24283171.765900001</v>
      </c>
      <c r="J177" s="72">
        <v>7554366.8778999997</v>
      </c>
      <c r="K177" s="72">
        <v>0</v>
      </c>
      <c r="L177" s="72">
        <f t="shared" si="40"/>
        <v>7554366.8778999997</v>
      </c>
      <c r="M177" s="72">
        <v>210148549.99970001</v>
      </c>
      <c r="N177" s="77">
        <f t="shared" si="34"/>
        <v>479227336.27609998</v>
      </c>
      <c r="O177" s="76"/>
      <c r="P177" s="197"/>
      <c r="Q177" s="80">
        <v>20</v>
      </c>
      <c r="R177" s="197"/>
      <c r="S177" s="72" t="s">
        <v>477</v>
      </c>
      <c r="T177" s="72">
        <v>265023240.04300001</v>
      </c>
      <c r="U177" s="72">
        <v>0</v>
      </c>
      <c r="V177" s="72">
        <v>10695317.9109</v>
      </c>
      <c r="W177" s="72">
        <v>11244159.544399999</v>
      </c>
      <c r="X177" s="72">
        <v>29426224.3928</v>
      </c>
      <c r="Y177" s="72">
        <v>9154343.4704</v>
      </c>
      <c r="Z177" s="72">
        <f t="shared" si="42"/>
        <v>4577171.7352</v>
      </c>
      <c r="AA177" s="72">
        <f t="shared" si="37"/>
        <v>4577171.7352</v>
      </c>
      <c r="AB177" s="72">
        <v>236463477.104</v>
      </c>
      <c r="AC177" s="77">
        <f t="shared" si="35"/>
        <v>557429590.73029995</v>
      </c>
    </row>
    <row r="178" spans="1:30" ht="24.95" customHeight="1">
      <c r="A178" s="195"/>
      <c r="B178" s="197"/>
      <c r="C178" s="68">
        <v>24</v>
      </c>
      <c r="D178" s="72" t="s">
        <v>478</v>
      </c>
      <c r="E178" s="72">
        <v>213474907.3529</v>
      </c>
      <c r="F178" s="72">
        <v>0</v>
      </c>
      <c r="G178" s="72">
        <v>8615025.6096000001</v>
      </c>
      <c r="H178" s="72">
        <v>9563357.9691000003</v>
      </c>
      <c r="I178" s="72">
        <v>23702678.017900001</v>
      </c>
      <c r="J178" s="72">
        <v>7373778.3294000002</v>
      </c>
      <c r="K178" s="72">
        <v>0</v>
      </c>
      <c r="L178" s="72">
        <f t="shared" si="40"/>
        <v>7373778.3294000002</v>
      </c>
      <c r="M178" s="72">
        <v>206925832.2243</v>
      </c>
      <c r="N178" s="77">
        <f t="shared" si="34"/>
        <v>469655579.50319999</v>
      </c>
      <c r="O178" s="76"/>
      <c r="P178" s="197"/>
      <c r="Q178" s="80">
        <v>21</v>
      </c>
      <c r="R178" s="197"/>
      <c r="S178" s="72" t="s">
        <v>479</v>
      </c>
      <c r="T178" s="72">
        <v>249315445.7042</v>
      </c>
      <c r="U178" s="72">
        <v>0</v>
      </c>
      <c r="V178" s="72">
        <v>10061411.7896</v>
      </c>
      <c r="W178" s="72">
        <v>11115607.7586</v>
      </c>
      <c r="X178" s="72">
        <v>27682146.851399999</v>
      </c>
      <c r="Y178" s="72">
        <v>8611770.1303000003</v>
      </c>
      <c r="Z178" s="72">
        <f t="shared" si="42"/>
        <v>4305885.0651500002</v>
      </c>
      <c r="AA178" s="72">
        <f t="shared" si="37"/>
        <v>4305885.0651500002</v>
      </c>
      <c r="AB178" s="72">
        <v>233679897.85249999</v>
      </c>
      <c r="AC178" s="77">
        <f t="shared" si="35"/>
        <v>536160395.02144998</v>
      </c>
    </row>
    <row r="179" spans="1:30" ht="24.95" customHeight="1">
      <c r="A179" s="195"/>
      <c r="B179" s="197"/>
      <c r="C179" s="68">
        <v>25</v>
      </c>
      <c r="D179" s="72" t="s">
        <v>480</v>
      </c>
      <c r="E179" s="72">
        <v>244144590.66389999</v>
      </c>
      <c r="F179" s="72">
        <v>0</v>
      </c>
      <c r="G179" s="72">
        <v>9852735.9824000001</v>
      </c>
      <c r="H179" s="72">
        <v>12346604.769200001</v>
      </c>
      <c r="I179" s="72">
        <v>27108013.274700001</v>
      </c>
      <c r="J179" s="72">
        <v>8433160.1975999996</v>
      </c>
      <c r="K179" s="72">
        <v>0</v>
      </c>
      <c r="L179" s="72">
        <f t="shared" si="40"/>
        <v>8433160.1975999996</v>
      </c>
      <c r="M179" s="72">
        <v>267192502.13240001</v>
      </c>
      <c r="N179" s="77">
        <f t="shared" si="34"/>
        <v>569077607.02020001</v>
      </c>
      <c r="O179" s="76"/>
      <c r="P179" s="197"/>
      <c r="Q179" s="80">
        <v>22</v>
      </c>
      <c r="R179" s="197"/>
      <c r="S179" s="72" t="s">
        <v>481</v>
      </c>
      <c r="T179" s="72">
        <v>294729056.49080002</v>
      </c>
      <c r="U179" s="72">
        <v>0</v>
      </c>
      <c r="V179" s="72">
        <v>11894130.3269</v>
      </c>
      <c r="W179" s="72">
        <v>12414055.179</v>
      </c>
      <c r="X179" s="72">
        <v>32724538.987500001</v>
      </c>
      <c r="Y179" s="72">
        <v>10180431.7741</v>
      </c>
      <c r="Z179" s="72">
        <f t="shared" si="42"/>
        <v>5090215.88705</v>
      </c>
      <c r="AA179" s="72">
        <f t="shared" si="37"/>
        <v>5090215.88705</v>
      </c>
      <c r="AB179" s="72">
        <v>261795658.9413</v>
      </c>
      <c r="AC179" s="77">
        <f t="shared" si="35"/>
        <v>618647655.81254995</v>
      </c>
    </row>
    <row r="180" spans="1:30" ht="24.95" customHeight="1">
      <c r="A180" s="195"/>
      <c r="B180" s="197"/>
      <c r="C180" s="68">
        <v>26</v>
      </c>
      <c r="D180" s="72" t="s">
        <v>482</v>
      </c>
      <c r="E180" s="72">
        <v>212222449.54859999</v>
      </c>
      <c r="F180" s="72">
        <v>0</v>
      </c>
      <c r="G180" s="72">
        <v>8564481.2333000004</v>
      </c>
      <c r="H180" s="72">
        <v>9343446.0305000003</v>
      </c>
      <c r="I180" s="72">
        <v>23563614.348000001</v>
      </c>
      <c r="J180" s="72">
        <v>7330516.3539000005</v>
      </c>
      <c r="K180" s="72">
        <v>0</v>
      </c>
      <c r="L180" s="72">
        <f t="shared" si="40"/>
        <v>7330516.3539000005</v>
      </c>
      <c r="M180" s="72">
        <v>202163997.875</v>
      </c>
      <c r="N180" s="77">
        <f t="shared" si="34"/>
        <v>463188505.38929999</v>
      </c>
      <c r="O180" s="76"/>
      <c r="P180" s="197"/>
      <c r="Q180" s="80">
        <v>23</v>
      </c>
      <c r="R180" s="197"/>
      <c r="S180" s="72" t="s">
        <v>483</v>
      </c>
      <c r="T180" s="72">
        <v>215542759.84799999</v>
      </c>
      <c r="U180" s="72">
        <v>0</v>
      </c>
      <c r="V180" s="72">
        <v>8698476.1773000006</v>
      </c>
      <c r="W180" s="72">
        <v>12002190.6588</v>
      </c>
      <c r="X180" s="72">
        <v>23932277.095800001</v>
      </c>
      <c r="Y180" s="72">
        <v>7445205.3936000001</v>
      </c>
      <c r="Z180" s="72">
        <f t="shared" si="42"/>
        <v>3722602.6968</v>
      </c>
      <c r="AA180" s="72">
        <f t="shared" si="37"/>
        <v>3722602.6968</v>
      </c>
      <c r="AB180" s="72">
        <v>252877404.5183</v>
      </c>
      <c r="AC180" s="77">
        <f t="shared" si="35"/>
        <v>516775710.995</v>
      </c>
    </row>
    <row r="181" spans="1:30" ht="24.95" customHeight="1">
      <c r="A181" s="195"/>
      <c r="B181" s="198"/>
      <c r="C181" s="68">
        <v>27</v>
      </c>
      <c r="D181" s="72" t="s">
        <v>484</v>
      </c>
      <c r="E181" s="72">
        <v>205827297.8046</v>
      </c>
      <c r="F181" s="72">
        <v>0</v>
      </c>
      <c r="G181" s="72">
        <v>8306397.5234000003</v>
      </c>
      <c r="H181" s="72">
        <v>9398533.4023000002</v>
      </c>
      <c r="I181" s="72">
        <v>22853543.901900001</v>
      </c>
      <c r="J181" s="72">
        <v>7109617.1769000003</v>
      </c>
      <c r="K181" s="72">
        <v>0</v>
      </c>
      <c r="L181" s="72">
        <f t="shared" si="40"/>
        <v>7109617.1769000003</v>
      </c>
      <c r="M181" s="72">
        <v>203356825.06279999</v>
      </c>
      <c r="N181" s="77">
        <f t="shared" si="34"/>
        <v>456852214.87190002</v>
      </c>
      <c r="O181" s="76"/>
      <c r="P181" s="197"/>
      <c r="Q181" s="80">
        <v>24</v>
      </c>
      <c r="R181" s="197"/>
      <c r="S181" s="72" t="s">
        <v>485</v>
      </c>
      <c r="T181" s="72">
        <v>175417593.97979999</v>
      </c>
      <c r="U181" s="72">
        <v>0</v>
      </c>
      <c r="V181" s="72">
        <v>7079178.9220000003</v>
      </c>
      <c r="W181" s="72">
        <v>9091748.4736000001</v>
      </c>
      <c r="X181" s="72">
        <v>19477074.8484</v>
      </c>
      <c r="Y181" s="72">
        <v>6059215.4325999999</v>
      </c>
      <c r="Z181" s="72">
        <f t="shared" si="42"/>
        <v>3029607.7163</v>
      </c>
      <c r="AA181" s="72">
        <f t="shared" si="37"/>
        <v>3029607.7163</v>
      </c>
      <c r="AB181" s="72">
        <v>189856526.0043</v>
      </c>
      <c r="AC181" s="77">
        <f t="shared" si="35"/>
        <v>403951729.94440001</v>
      </c>
    </row>
    <row r="182" spans="1:30" ht="24.95" customHeight="1">
      <c r="A182" s="68"/>
      <c r="B182" s="190" t="s">
        <v>486</v>
      </c>
      <c r="C182" s="191"/>
      <c r="D182" s="73"/>
      <c r="E182" s="73">
        <f t="shared" ref="E182:N182" si="43">SUM(E155:E181)</f>
        <v>6358831550.7630997</v>
      </c>
      <c r="F182" s="72">
        <v>0</v>
      </c>
      <c r="G182" s="73">
        <f t="shared" si="43"/>
        <v>256617966.6575</v>
      </c>
      <c r="H182" s="73">
        <f t="shared" si="43"/>
        <v>284140146.68989998</v>
      </c>
      <c r="I182" s="73">
        <f t="shared" si="43"/>
        <v>706037719.78100002</v>
      </c>
      <c r="J182" s="73">
        <f t="shared" si="43"/>
        <v>219644617.11590001</v>
      </c>
      <c r="K182" s="73">
        <f t="shared" si="43"/>
        <v>0</v>
      </c>
      <c r="L182" s="73">
        <f t="shared" si="43"/>
        <v>219644617.11590001</v>
      </c>
      <c r="M182" s="73">
        <f t="shared" si="43"/>
        <v>6148458100.7895002</v>
      </c>
      <c r="N182" s="73">
        <f t="shared" si="43"/>
        <v>13973730101.797001</v>
      </c>
      <c r="O182" s="76"/>
      <c r="P182" s="198"/>
      <c r="Q182" s="80">
        <v>25</v>
      </c>
      <c r="R182" s="198"/>
      <c r="S182" s="72" t="s">
        <v>487</v>
      </c>
      <c r="T182" s="72">
        <v>195536359.95289999</v>
      </c>
      <c r="U182" s="72">
        <v>0</v>
      </c>
      <c r="V182" s="72">
        <v>7891094.8809000002</v>
      </c>
      <c r="W182" s="72">
        <v>9053222.3172999993</v>
      </c>
      <c r="X182" s="72">
        <v>21710914.122000001</v>
      </c>
      <c r="Y182" s="72">
        <v>6754151.0686999997</v>
      </c>
      <c r="Z182" s="72">
        <f t="shared" si="42"/>
        <v>3377075.5343499999</v>
      </c>
      <c r="AA182" s="72">
        <f t="shared" si="37"/>
        <v>3377075.5343499999</v>
      </c>
      <c r="AB182" s="72">
        <v>189022304.92500001</v>
      </c>
      <c r="AC182" s="77">
        <f t="shared" si="35"/>
        <v>426590971.73245001</v>
      </c>
    </row>
    <row r="183" spans="1:30" ht="24.95" customHeight="1">
      <c r="A183" s="195">
        <v>9</v>
      </c>
      <c r="B183" s="196" t="s">
        <v>488</v>
      </c>
      <c r="C183" s="68">
        <v>1</v>
      </c>
      <c r="D183" s="72" t="s">
        <v>489</v>
      </c>
      <c r="E183" s="72">
        <v>218204272.69850001</v>
      </c>
      <c r="F183" s="72">
        <v>0</v>
      </c>
      <c r="G183" s="72">
        <v>8805884.5919000003</v>
      </c>
      <c r="H183" s="72">
        <v>10615894.971799999</v>
      </c>
      <c r="I183" s="72">
        <v>24227791.837699998</v>
      </c>
      <c r="J183" s="72">
        <v>7537138.4738999996</v>
      </c>
      <c r="K183" s="72">
        <f>J183/2</f>
        <v>3768569.2369499998</v>
      </c>
      <c r="L183" s="72">
        <f t="shared" ref="L183:L200" si="44">J183-K183</f>
        <v>3768569.2369499998</v>
      </c>
      <c r="M183" s="72">
        <v>221377529.30540001</v>
      </c>
      <c r="N183" s="77">
        <f t="shared" si="34"/>
        <v>486999942.64225</v>
      </c>
      <c r="O183" s="76"/>
      <c r="P183" s="68"/>
      <c r="Q183" s="190" t="s">
        <v>490</v>
      </c>
      <c r="R183" s="192"/>
      <c r="S183" s="73"/>
      <c r="T183" s="73">
        <f t="shared" ref="T183:Z183" si="45">SUM(T158:T182)</f>
        <v>5973574637.1999998</v>
      </c>
      <c r="U183" s="72">
        <v>0</v>
      </c>
      <c r="V183" s="73">
        <f t="shared" si="45"/>
        <v>241070480.45480001</v>
      </c>
      <c r="W183" s="73">
        <f t="shared" si="45"/>
        <v>268021809.79800001</v>
      </c>
      <c r="X183" s="73">
        <f t="shared" si="45"/>
        <v>663261635.74609995</v>
      </c>
      <c r="Y183" s="73">
        <f t="shared" si="45"/>
        <v>206337202.60170001</v>
      </c>
      <c r="Z183" s="73">
        <f t="shared" si="45"/>
        <v>103168601.30085</v>
      </c>
      <c r="AA183" s="73">
        <f t="shared" si="37"/>
        <v>103168601.30085</v>
      </c>
      <c r="AB183" s="73">
        <f>SUM(AB158:AB182)</f>
        <v>5628313682.7889004</v>
      </c>
      <c r="AC183" s="73">
        <f>SUM(AC158:AC182)</f>
        <v>12877410847.2887</v>
      </c>
      <c r="AD183" s="86"/>
    </row>
    <row r="184" spans="1:30" ht="24.95" customHeight="1">
      <c r="A184" s="195"/>
      <c r="B184" s="197"/>
      <c r="C184" s="68">
        <v>2</v>
      </c>
      <c r="D184" s="72" t="s">
        <v>491</v>
      </c>
      <c r="E184" s="72">
        <v>274280123.64969999</v>
      </c>
      <c r="F184" s="72">
        <v>0</v>
      </c>
      <c r="G184" s="72">
        <v>11068890.1041</v>
      </c>
      <c r="H184" s="72">
        <v>10754225.9694</v>
      </c>
      <c r="I184" s="72">
        <v>30454040.421799999</v>
      </c>
      <c r="J184" s="72">
        <v>9474091.6252999995</v>
      </c>
      <c r="K184" s="72">
        <f t="shared" ref="K184:K200" si="46">J184/2</f>
        <v>4737045.8126499997</v>
      </c>
      <c r="L184" s="72">
        <f t="shared" si="44"/>
        <v>4737045.8126499997</v>
      </c>
      <c r="M184" s="72">
        <v>224372861.43740001</v>
      </c>
      <c r="N184" s="77">
        <f t="shared" si="34"/>
        <v>555667187.39505005</v>
      </c>
      <c r="O184" s="76"/>
      <c r="P184" s="196">
        <v>27</v>
      </c>
      <c r="Q184" s="80">
        <v>1</v>
      </c>
      <c r="R184" s="196" t="s">
        <v>116</v>
      </c>
      <c r="S184" s="72" t="s">
        <v>492</v>
      </c>
      <c r="T184" s="72">
        <v>219531555.41549999</v>
      </c>
      <c r="U184" s="72">
        <v>0</v>
      </c>
      <c r="V184" s="72">
        <v>8859448.6138000004</v>
      </c>
      <c r="W184" s="72">
        <v>13245345.0097</v>
      </c>
      <c r="X184" s="72">
        <v>24375163.513700001</v>
      </c>
      <c r="Y184" s="72">
        <v>7582985.0263</v>
      </c>
      <c r="Z184" s="72">
        <v>0</v>
      </c>
      <c r="AA184" s="72">
        <f t="shared" si="37"/>
        <v>7582985.0263</v>
      </c>
      <c r="AB184" s="72">
        <v>248123452.35690001</v>
      </c>
      <c r="AC184" s="77">
        <f t="shared" si="35"/>
        <v>521717949.93589997</v>
      </c>
    </row>
    <row r="185" spans="1:30" ht="24.95" customHeight="1">
      <c r="A185" s="195"/>
      <c r="B185" s="197"/>
      <c r="C185" s="68">
        <v>3</v>
      </c>
      <c r="D185" s="72" t="s">
        <v>493</v>
      </c>
      <c r="E185" s="72">
        <v>262566845.47679999</v>
      </c>
      <c r="F185" s="72">
        <v>0</v>
      </c>
      <c r="G185" s="72">
        <v>10596187.2807</v>
      </c>
      <c r="H185" s="72">
        <v>13385424.622500001</v>
      </c>
      <c r="I185" s="72">
        <v>29153484.471299998</v>
      </c>
      <c r="J185" s="72">
        <v>9069495.5167999994</v>
      </c>
      <c r="K185" s="72">
        <f t="shared" si="46"/>
        <v>4534747.7583999997</v>
      </c>
      <c r="L185" s="72">
        <f t="shared" si="44"/>
        <v>4534747.7583999997</v>
      </c>
      <c r="M185" s="72">
        <v>281347176.71679997</v>
      </c>
      <c r="N185" s="77">
        <f t="shared" si="34"/>
        <v>601583866.32650006</v>
      </c>
      <c r="O185" s="76"/>
      <c r="P185" s="197"/>
      <c r="Q185" s="80">
        <v>2</v>
      </c>
      <c r="R185" s="197"/>
      <c r="S185" s="72" t="s">
        <v>494</v>
      </c>
      <c r="T185" s="72">
        <v>226632740.23699999</v>
      </c>
      <c r="U185" s="72">
        <v>0</v>
      </c>
      <c r="V185" s="72">
        <v>9146025.1011999995</v>
      </c>
      <c r="W185" s="72">
        <v>14316223.3906</v>
      </c>
      <c r="X185" s="72">
        <v>25163626.661200002</v>
      </c>
      <c r="Y185" s="72">
        <v>7828271.7598999999</v>
      </c>
      <c r="Z185" s="72">
        <v>0</v>
      </c>
      <c r="AA185" s="72">
        <f t="shared" si="37"/>
        <v>7828271.7598999999</v>
      </c>
      <c r="AB185" s="72">
        <v>271311577.06470001</v>
      </c>
      <c r="AC185" s="77">
        <f t="shared" si="35"/>
        <v>554398464.21459997</v>
      </c>
    </row>
    <row r="186" spans="1:30" ht="24.95" customHeight="1">
      <c r="A186" s="195"/>
      <c r="B186" s="197"/>
      <c r="C186" s="68">
        <v>4</v>
      </c>
      <c r="D186" s="72" t="s">
        <v>495</v>
      </c>
      <c r="E186" s="72">
        <v>169412726.44980001</v>
      </c>
      <c r="F186" s="72">
        <v>0</v>
      </c>
      <c r="G186" s="72">
        <v>6836845.5809000004</v>
      </c>
      <c r="H186" s="72">
        <v>8156499.7861000001</v>
      </c>
      <c r="I186" s="72">
        <v>18810338.6809</v>
      </c>
      <c r="J186" s="72">
        <v>5851797.3213</v>
      </c>
      <c r="K186" s="72">
        <f t="shared" si="46"/>
        <v>2925898.66065</v>
      </c>
      <c r="L186" s="72">
        <f t="shared" si="44"/>
        <v>2925898.66065</v>
      </c>
      <c r="M186" s="72">
        <v>168123337.8964</v>
      </c>
      <c r="N186" s="77">
        <f t="shared" si="34"/>
        <v>374265647.05475003</v>
      </c>
      <c r="O186" s="76"/>
      <c r="P186" s="197"/>
      <c r="Q186" s="80">
        <v>3</v>
      </c>
      <c r="R186" s="197"/>
      <c r="S186" s="72" t="s">
        <v>496</v>
      </c>
      <c r="T186" s="72">
        <v>348342024.31190002</v>
      </c>
      <c r="U186" s="72">
        <v>0</v>
      </c>
      <c r="V186" s="72">
        <v>14057743.3553</v>
      </c>
      <c r="W186" s="72">
        <v>20360673.230599999</v>
      </c>
      <c r="X186" s="72">
        <v>38677327.207999997</v>
      </c>
      <c r="Y186" s="72">
        <v>12032312.8463</v>
      </c>
      <c r="Z186" s="72">
        <v>0</v>
      </c>
      <c r="AA186" s="72">
        <f t="shared" si="37"/>
        <v>12032312.8463</v>
      </c>
      <c r="AB186" s="72">
        <v>402194279.6972</v>
      </c>
      <c r="AC186" s="77">
        <f t="shared" si="35"/>
        <v>835664360.64929998</v>
      </c>
    </row>
    <row r="187" spans="1:30" ht="24.95" customHeight="1">
      <c r="A187" s="195"/>
      <c r="B187" s="197"/>
      <c r="C187" s="68">
        <v>5</v>
      </c>
      <c r="D187" s="72" t="s">
        <v>497</v>
      </c>
      <c r="E187" s="72">
        <v>202375630.48820001</v>
      </c>
      <c r="F187" s="72">
        <v>0</v>
      </c>
      <c r="G187" s="72">
        <v>8167101.5158000002</v>
      </c>
      <c r="H187" s="72">
        <v>9763112.7028000001</v>
      </c>
      <c r="I187" s="72">
        <v>22470296.240499999</v>
      </c>
      <c r="J187" s="72">
        <v>6990390.8472999996</v>
      </c>
      <c r="K187" s="72">
        <f t="shared" si="46"/>
        <v>3495195.4236499998</v>
      </c>
      <c r="L187" s="72">
        <f t="shared" si="44"/>
        <v>3495195.4236499998</v>
      </c>
      <c r="M187" s="72">
        <v>202911920.1794</v>
      </c>
      <c r="N187" s="77">
        <f t="shared" si="34"/>
        <v>449183256.55035001</v>
      </c>
      <c r="O187" s="76"/>
      <c r="P187" s="197"/>
      <c r="Q187" s="80">
        <v>4</v>
      </c>
      <c r="R187" s="197"/>
      <c r="S187" s="72" t="s">
        <v>498</v>
      </c>
      <c r="T187" s="72">
        <v>229037805.2428</v>
      </c>
      <c r="U187" s="72">
        <v>0</v>
      </c>
      <c r="V187" s="72">
        <v>9243084.2678999994</v>
      </c>
      <c r="W187" s="72">
        <v>12818669.468599999</v>
      </c>
      <c r="X187" s="72">
        <v>25430667.327199999</v>
      </c>
      <c r="Y187" s="72">
        <v>7911346.7050999999</v>
      </c>
      <c r="Z187" s="72">
        <v>0</v>
      </c>
      <c r="AA187" s="72">
        <f t="shared" si="37"/>
        <v>7911346.7050999999</v>
      </c>
      <c r="AB187" s="72">
        <v>238884489.43270001</v>
      </c>
      <c r="AC187" s="77">
        <f t="shared" si="35"/>
        <v>523326062.4443</v>
      </c>
    </row>
    <row r="188" spans="1:30" ht="24.95" customHeight="1">
      <c r="A188" s="195"/>
      <c r="B188" s="197"/>
      <c r="C188" s="68">
        <v>6</v>
      </c>
      <c r="D188" s="72" t="s">
        <v>499</v>
      </c>
      <c r="E188" s="72">
        <v>232818151.89520001</v>
      </c>
      <c r="F188" s="72">
        <v>0</v>
      </c>
      <c r="G188" s="72">
        <v>9395644.5084000006</v>
      </c>
      <c r="H188" s="72">
        <v>11149288.622400001</v>
      </c>
      <c r="I188" s="72">
        <v>25850409.116099998</v>
      </c>
      <c r="J188" s="72">
        <v>8041926.1656999998</v>
      </c>
      <c r="K188" s="72">
        <f t="shared" si="46"/>
        <v>4020963.0828499999</v>
      </c>
      <c r="L188" s="72">
        <f t="shared" si="44"/>
        <v>4020963.0828499999</v>
      </c>
      <c r="M188" s="72">
        <v>232927298.83090001</v>
      </c>
      <c r="N188" s="77">
        <f t="shared" si="34"/>
        <v>516161756.05585003</v>
      </c>
      <c r="O188" s="76"/>
      <c r="P188" s="197"/>
      <c r="Q188" s="80">
        <v>5</v>
      </c>
      <c r="R188" s="197"/>
      <c r="S188" s="72" t="s">
        <v>500</v>
      </c>
      <c r="T188" s="72">
        <v>205258794.3484</v>
      </c>
      <c r="U188" s="72">
        <v>0</v>
      </c>
      <c r="V188" s="72">
        <v>8283454.9119999995</v>
      </c>
      <c r="W188" s="72">
        <v>12534787.9211</v>
      </c>
      <c r="X188" s="72">
        <v>22790421.4745</v>
      </c>
      <c r="Y188" s="72">
        <v>7089980.1221000003</v>
      </c>
      <c r="Z188" s="72">
        <v>0</v>
      </c>
      <c r="AA188" s="72">
        <f t="shared" si="37"/>
        <v>7089980.1221000003</v>
      </c>
      <c r="AB188" s="72">
        <v>232737497.53889999</v>
      </c>
      <c r="AC188" s="77">
        <f t="shared" si="35"/>
        <v>488694936.31699997</v>
      </c>
    </row>
    <row r="189" spans="1:30" ht="24.95" customHeight="1">
      <c r="A189" s="195"/>
      <c r="B189" s="197"/>
      <c r="C189" s="68">
        <v>7</v>
      </c>
      <c r="D189" s="72" t="s">
        <v>501</v>
      </c>
      <c r="E189" s="72">
        <v>266913734.54570001</v>
      </c>
      <c r="F189" s="72">
        <v>0</v>
      </c>
      <c r="G189" s="72">
        <v>10771610.9925</v>
      </c>
      <c r="H189" s="72">
        <v>11520286.1011</v>
      </c>
      <c r="I189" s="72">
        <v>29636130.9483</v>
      </c>
      <c r="J189" s="72">
        <v>9219644.2947000004</v>
      </c>
      <c r="K189" s="72">
        <f t="shared" si="46"/>
        <v>4609822.1473500002</v>
      </c>
      <c r="L189" s="72">
        <f t="shared" si="44"/>
        <v>4609822.1473500002</v>
      </c>
      <c r="M189" s="72">
        <v>240960644.12490001</v>
      </c>
      <c r="N189" s="77">
        <f t="shared" si="34"/>
        <v>564412228.85985005</v>
      </c>
      <c r="O189" s="76"/>
      <c r="P189" s="197"/>
      <c r="Q189" s="80">
        <v>6</v>
      </c>
      <c r="R189" s="197"/>
      <c r="S189" s="72" t="s">
        <v>502</v>
      </c>
      <c r="T189" s="72">
        <v>156135190.46650001</v>
      </c>
      <c r="U189" s="72">
        <v>0</v>
      </c>
      <c r="V189" s="72">
        <v>6301015.3329999996</v>
      </c>
      <c r="W189" s="72">
        <v>10047455.2557</v>
      </c>
      <c r="X189" s="72">
        <v>17336099.089000002</v>
      </c>
      <c r="Y189" s="72">
        <v>5393169.1467000004</v>
      </c>
      <c r="Z189" s="72">
        <v>0</v>
      </c>
      <c r="AA189" s="72">
        <f t="shared" si="37"/>
        <v>5393169.1467000004</v>
      </c>
      <c r="AB189" s="72">
        <v>178878365.57429999</v>
      </c>
      <c r="AC189" s="77">
        <f t="shared" si="35"/>
        <v>374091294.86519998</v>
      </c>
    </row>
    <row r="190" spans="1:30" ht="24.95" customHeight="1">
      <c r="A190" s="195"/>
      <c r="B190" s="197"/>
      <c r="C190" s="68">
        <v>8</v>
      </c>
      <c r="D190" s="72" t="s">
        <v>503</v>
      </c>
      <c r="E190" s="72">
        <v>211436766.47319999</v>
      </c>
      <c r="F190" s="72">
        <v>0</v>
      </c>
      <c r="G190" s="72">
        <v>8532774.0884000007</v>
      </c>
      <c r="H190" s="72">
        <v>11372635.3178</v>
      </c>
      <c r="I190" s="72">
        <v>23476377.898499999</v>
      </c>
      <c r="J190" s="72">
        <v>7303377.5538999997</v>
      </c>
      <c r="K190" s="72">
        <f t="shared" si="46"/>
        <v>3651688.7769499999</v>
      </c>
      <c r="L190" s="72">
        <f t="shared" si="44"/>
        <v>3651688.7769499999</v>
      </c>
      <c r="M190" s="72">
        <v>237763507.2344</v>
      </c>
      <c r="N190" s="77">
        <f t="shared" si="34"/>
        <v>496233749.78925002</v>
      </c>
      <c r="O190" s="76"/>
      <c r="P190" s="197"/>
      <c r="Q190" s="80">
        <v>7</v>
      </c>
      <c r="R190" s="197"/>
      <c r="S190" s="72" t="s">
        <v>504</v>
      </c>
      <c r="T190" s="72">
        <v>152103266.52849999</v>
      </c>
      <c r="U190" s="72">
        <v>0</v>
      </c>
      <c r="V190" s="72">
        <v>6138302.4014999997</v>
      </c>
      <c r="W190" s="72">
        <v>10151482.441199999</v>
      </c>
      <c r="X190" s="72">
        <v>16888424.0152</v>
      </c>
      <c r="Y190" s="72">
        <v>5253899.7884</v>
      </c>
      <c r="Z190" s="72">
        <v>0</v>
      </c>
      <c r="AA190" s="72">
        <f t="shared" si="37"/>
        <v>5253899.7884</v>
      </c>
      <c r="AB190" s="72">
        <v>181130904.6045</v>
      </c>
      <c r="AC190" s="77">
        <f t="shared" si="35"/>
        <v>371666279.77929997</v>
      </c>
    </row>
    <row r="191" spans="1:30" ht="24.95" customHeight="1">
      <c r="A191" s="195"/>
      <c r="B191" s="197"/>
      <c r="C191" s="68">
        <v>9</v>
      </c>
      <c r="D191" s="72" t="s">
        <v>505</v>
      </c>
      <c r="E191" s="72">
        <v>225365531.3096</v>
      </c>
      <c r="F191" s="72">
        <v>0</v>
      </c>
      <c r="G191" s="72">
        <v>9094885.4263000004</v>
      </c>
      <c r="H191" s="72">
        <v>11640371.3211</v>
      </c>
      <c r="I191" s="72">
        <v>25022925.135299999</v>
      </c>
      <c r="J191" s="72">
        <v>7784500.2561999997</v>
      </c>
      <c r="K191" s="72">
        <f t="shared" si="46"/>
        <v>3892250.1280999999</v>
      </c>
      <c r="L191" s="72">
        <f t="shared" si="44"/>
        <v>3892250.1280999999</v>
      </c>
      <c r="M191" s="72">
        <v>243560893.70140001</v>
      </c>
      <c r="N191" s="77">
        <f t="shared" si="34"/>
        <v>518576857.02179998</v>
      </c>
      <c r="O191" s="76"/>
      <c r="P191" s="197"/>
      <c r="Q191" s="80">
        <v>8</v>
      </c>
      <c r="R191" s="197"/>
      <c r="S191" s="72" t="s">
        <v>506</v>
      </c>
      <c r="T191" s="72">
        <v>341541439.03430003</v>
      </c>
      <c r="U191" s="72">
        <v>0</v>
      </c>
      <c r="V191" s="72">
        <v>13783297.908500001</v>
      </c>
      <c r="W191" s="72">
        <v>20322869.0295</v>
      </c>
      <c r="X191" s="72">
        <v>37922240.414999999</v>
      </c>
      <c r="Y191" s="72">
        <v>11797409.320699999</v>
      </c>
      <c r="Z191" s="72">
        <v>0</v>
      </c>
      <c r="AA191" s="72">
        <f t="shared" si="37"/>
        <v>11797409.320699999</v>
      </c>
      <c r="AB191" s="72">
        <v>401375691.38090003</v>
      </c>
      <c r="AC191" s="77">
        <f t="shared" si="35"/>
        <v>826742947.08889997</v>
      </c>
    </row>
    <row r="192" spans="1:30" ht="24.95" customHeight="1">
      <c r="A192" s="195"/>
      <c r="B192" s="197"/>
      <c r="C192" s="68">
        <v>10</v>
      </c>
      <c r="D192" s="72" t="s">
        <v>507</v>
      </c>
      <c r="E192" s="72">
        <v>176469993.81720001</v>
      </c>
      <c r="F192" s="72">
        <v>0</v>
      </c>
      <c r="G192" s="72">
        <v>7121649.7287999997</v>
      </c>
      <c r="H192" s="72">
        <v>9202481.6502999999</v>
      </c>
      <c r="I192" s="72">
        <v>19593925.558400001</v>
      </c>
      <c r="J192" s="72">
        <v>6095567.0732000005</v>
      </c>
      <c r="K192" s="72">
        <f t="shared" si="46"/>
        <v>3047783.5366000002</v>
      </c>
      <c r="L192" s="72">
        <f t="shared" si="44"/>
        <v>3047783.5366000002</v>
      </c>
      <c r="M192" s="72">
        <v>190772369.14129999</v>
      </c>
      <c r="N192" s="77">
        <f t="shared" si="34"/>
        <v>406208203.43260002</v>
      </c>
      <c r="O192" s="76"/>
      <c r="P192" s="197"/>
      <c r="Q192" s="80">
        <v>9</v>
      </c>
      <c r="R192" s="197"/>
      <c r="S192" s="72" t="s">
        <v>508</v>
      </c>
      <c r="T192" s="72">
        <v>203259626.19159999</v>
      </c>
      <c r="U192" s="72">
        <v>0</v>
      </c>
      <c r="V192" s="72">
        <v>8202776.1798999999</v>
      </c>
      <c r="W192" s="72">
        <v>11251589.0702</v>
      </c>
      <c r="X192" s="72">
        <v>22568448.5984</v>
      </c>
      <c r="Y192" s="72">
        <v>7020925.5290999999</v>
      </c>
      <c r="Z192" s="72">
        <v>0</v>
      </c>
      <c r="AA192" s="72">
        <f t="shared" si="37"/>
        <v>7020925.5290999999</v>
      </c>
      <c r="AB192" s="72">
        <v>204951919.35319999</v>
      </c>
      <c r="AC192" s="77">
        <f t="shared" si="35"/>
        <v>457255284.9224</v>
      </c>
    </row>
    <row r="193" spans="1:29" ht="24.95" customHeight="1">
      <c r="A193" s="195"/>
      <c r="B193" s="197"/>
      <c r="C193" s="68">
        <v>11</v>
      </c>
      <c r="D193" s="72" t="s">
        <v>509</v>
      </c>
      <c r="E193" s="72">
        <v>240790818.25330001</v>
      </c>
      <c r="F193" s="72">
        <v>0</v>
      </c>
      <c r="G193" s="72">
        <v>9717390.6363999993</v>
      </c>
      <c r="H193" s="72">
        <v>11000522.0901</v>
      </c>
      <c r="I193" s="72">
        <v>26735635.140900001</v>
      </c>
      <c r="J193" s="72">
        <v>8317315.3208999997</v>
      </c>
      <c r="K193" s="72">
        <f t="shared" si="46"/>
        <v>4158657.6604499999</v>
      </c>
      <c r="L193" s="72">
        <f t="shared" si="44"/>
        <v>4158657.6604499999</v>
      </c>
      <c r="M193" s="72">
        <v>229706002.21579999</v>
      </c>
      <c r="N193" s="77">
        <f t="shared" si="34"/>
        <v>522109025.99694997</v>
      </c>
      <c r="O193" s="76"/>
      <c r="P193" s="197"/>
      <c r="Q193" s="80">
        <v>10</v>
      </c>
      <c r="R193" s="197"/>
      <c r="S193" s="72" t="s">
        <v>510</v>
      </c>
      <c r="T193" s="72">
        <v>253953027.97830001</v>
      </c>
      <c r="U193" s="72">
        <v>0</v>
      </c>
      <c r="V193" s="72">
        <v>10248566.760399999</v>
      </c>
      <c r="W193" s="72">
        <v>15061324.9432</v>
      </c>
      <c r="X193" s="72">
        <v>28197069.756299999</v>
      </c>
      <c r="Y193" s="72">
        <v>8771959.9349000007</v>
      </c>
      <c r="Z193" s="72">
        <v>0</v>
      </c>
      <c r="AA193" s="72">
        <f t="shared" si="37"/>
        <v>8771959.9349000007</v>
      </c>
      <c r="AB193" s="72">
        <v>287445535.90560001</v>
      </c>
      <c r="AC193" s="77">
        <f t="shared" si="35"/>
        <v>603677485.27869999</v>
      </c>
    </row>
    <row r="194" spans="1:29" ht="24.95" customHeight="1">
      <c r="A194" s="195"/>
      <c r="B194" s="197"/>
      <c r="C194" s="68">
        <v>12</v>
      </c>
      <c r="D194" s="72" t="s">
        <v>511</v>
      </c>
      <c r="E194" s="72">
        <v>207797616.74470001</v>
      </c>
      <c r="F194" s="72">
        <v>0</v>
      </c>
      <c r="G194" s="72">
        <v>8385912.0121999998</v>
      </c>
      <c r="H194" s="72">
        <v>9861604.8980999999</v>
      </c>
      <c r="I194" s="72">
        <v>23072313.573800001</v>
      </c>
      <c r="J194" s="72">
        <v>7177675.2698999997</v>
      </c>
      <c r="K194" s="72">
        <f t="shared" si="46"/>
        <v>3588837.6349499999</v>
      </c>
      <c r="L194" s="72">
        <f t="shared" si="44"/>
        <v>3588837.6349499999</v>
      </c>
      <c r="M194" s="72">
        <v>205044608.0266</v>
      </c>
      <c r="N194" s="77">
        <f t="shared" si="34"/>
        <v>457750892.89034998</v>
      </c>
      <c r="O194" s="76"/>
      <c r="P194" s="197"/>
      <c r="Q194" s="80">
        <v>11</v>
      </c>
      <c r="R194" s="197"/>
      <c r="S194" s="72" t="s">
        <v>512</v>
      </c>
      <c r="T194" s="72">
        <v>195924872.21720001</v>
      </c>
      <c r="U194" s="72">
        <v>0</v>
      </c>
      <c r="V194" s="72">
        <v>7906773.7405000003</v>
      </c>
      <c r="W194" s="72">
        <v>12210608.145199999</v>
      </c>
      <c r="X194" s="72">
        <v>21754051.656199999</v>
      </c>
      <c r="Y194" s="72">
        <v>6767570.9283999996</v>
      </c>
      <c r="Z194" s="72">
        <v>0</v>
      </c>
      <c r="AA194" s="72">
        <f t="shared" si="37"/>
        <v>6767570.9283999996</v>
      </c>
      <c r="AB194" s="72">
        <v>225717913.2385</v>
      </c>
      <c r="AC194" s="77">
        <f t="shared" si="35"/>
        <v>470281789.926</v>
      </c>
    </row>
    <row r="195" spans="1:29" ht="24.95" customHeight="1">
      <c r="A195" s="195"/>
      <c r="B195" s="197"/>
      <c r="C195" s="68">
        <v>13</v>
      </c>
      <c r="D195" s="72" t="s">
        <v>513</v>
      </c>
      <c r="E195" s="72">
        <v>229024371.5907</v>
      </c>
      <c r="F195" s="72">
        <v>0</v>
      </c>
      <c r="G195" s="72">
        <v>9242542.1373999994</v>
      </c>
      <c r="H195" s="72">
        <v>11220630.9257</v>
      </c>
      <c r="I195" s="72">
        <v>25429175.753699999</v>
      </c>
      <c r="J195" s="72">
        <v>7910882.6843999997</v>
      </c>
      <c r="K195" s="72">
        <f t="shared" si="46"/>
        <v>3955441.3421999998</v>
      </c>
      <c r="L195" s="72">
        <f t="shared" si="44"/>
        <v>3955441.3421999998</v>
      </c>
      <c r="M195" s="72">
        <v>234472100.04589999</v>
      </c>
      <c r="N195" s="77">
        <f t="shared" si="34"/>
        <v>513344261.7956</v>
      </c>
      <c r="O195" s="76"/>
      <c r="P195" s="197"/>
      <c r="Q195" s="80">
        <v>12</v>
      </c>
      <c r="R195" s="197"/>
      <c r="S195" s="72" t="s">
        <v>514</v>
      </c>
      <c r="T195" s="72">
        <v>177009551.70249999</v>
      </c>
      <c r="U195" s="72">
        <v>0</v>
      </c>
      <c r="V195" s="72">
        <v>7143424.2083999999</v>
      </c>
      <c r="W195" s="72">
        <v>11438400.455399999</v>
      </c>
      <c r="X195" s="72">
        <v>19653834.083500002</v>
      </c>
      <c r="Y195" s="72">
        <v>6114204.2999</v>
      </c>
      <c r="Z195" s="72">
        <v>0</v>
      </c>
      <c r="AA195" s="72">
        <f t="shared" si="37"/>
        <v>6114204.2999</v>
      </c>
      <c r="AB195" s="72">
        <v>208997015.20559999</v>
      </c>
      <c r="AC195" s="77">
        <f t="shared" si="35"/>
        <v>430356429.95529997</v>
      </c>
    </row>
    <row r="196" spans="1:29" ht="24.95" customHeight="1">
      <c r="A196" s="195"/>
      <c r="B196" s="197"/>
      <c r="C196" s="68">
        <v>14</v>
      </c>
      <c r="D196" s="72" t="s">
        <v>515</v>
      </c>
      <c r="E196" s="72">
        <v>216825713.3502</v>
      </c>
      <c r="F196" s="72">
        <v>0</v>
      </c>
      <c r="G196" s="72">
        <v>8750251.2425999995</v>
      </c>
      <c r="H196" s="72">
        <v>10950707.179199999</v>
      </c>
      <c r="I196" s="72">
        <v>24074726.783</v>
      </c>
      <c r="J196" s="72">
        <v>7489520.7412999999</v>
      </c>
      <c r="K196" s="72">
        <f t="shared" si="46"/>
        <v>3744760.3706499999</v>
      </c>
      <c r="L196" s="72">
        <f t="shared" si="44"/>
        <v>3744760.3706499999</v>
      </c>
      <c r="M196" s="72">
        <v>228627341.56979999</v>
      </c>
      <c r="N196" s="77">
        <f t="shared" si="34"/>
        <v>492973500.49545002</v>
      </c>
      <c r="O196" s="76"/>
      <c r="P196" s="197"/>
      <c r="Q196" s="80">
        <v>13</v>
      </c>
      <c r="R196" s="197"/>
      <c r="S196" s="72" t="s">
        <v>516</v>
      </c>
      <c r="T196" s="72">
        <v>159619775.7281</v>
      </c>
      <c r="U196" s="72">
        <v>0</v>
      </c>
      <c r="V196" s="72">
        <v>6441639.7822000002</v>
      </c>
      <c r="W196" s="72">
        <v>10320441.842499999</v>
      </c>
      <c r="X196" s="72">
        <v>17723001.7161</v>
      </c>
      <c r="Y196" s="72">
        <v>5513532.5168000003</v>
      </c>
      <c r="Z196" s="72">
        <v>0</v>
      </c>
      <c r="AA196" s="72">
        <f t="shared" si="37"/>
        <v>5513532.5168000003</v>
      </c>
      <c r="AB196" s="72">
        <v>184789444.86309999</v>
      </c>
      <c r="AC196" s="77">
        <f t="shared" si="35"/>
        <v>384407836.44880003</v>
      </c>
    </row>
    <row r="197" spans="1:29" ht="24.95" customHeight="1">
      <c r="A197" s="195"/>
      <c r="B197" s="197"/>
      <c r="C197" s="68">
        <v>15</v>
      </c>
      <c r="D197" s="72" t="s">
        <v>517</v>
      </c>
      <c r="E197" s="72">
        <v>245944364.86059999</v>
      </c>
      <c r="F197" s="72">
        <v>0</v>
      </c>
      <c r="G197" s="72">
        <v>9925367.9418000001</v>
      </c>
      <c r="H197" s="72">
        <v>11658179.550100001</v>
      </c>
      <c r="I197" s="72">
        <v>27307846.916999999</v>
      </c>
      <c r="J197" s="72">
        <v>8495327.3915999997</v>
      </c>
      <c r="K197" s="72">
        <f t="shared" si="46"/>
        <v>4247663.6957999999</v>
      </c>
      <c r="L197" s="72">
        <f t="shared" si="44"/>
        <v>4247663.6957999999</v>
      </c>
      <c r="M197" s="72">
        <v>243946501.85499999</v>
      </c>
      <c r="N197" s="77">
        <f t="shared" si="34"/>
        <v>543029924.82029998</v>
      </c>
      <c r="O197" s="76"/>
      <c r="P197" s="197"/>
      <c r="Q197" s="80">
        <v>14</v>
      </c>
      <c r="R197" s="197"/>
      <c r="S197" s="72" t="s">
        <v>518</v>
      </c>
      <c r="T197" s="72">
        <v>183503202.9946</v>
      </c>
      <c r="U197" s="72">
        <v>0</v>
      </c>
      <c r="V197" s="72">
        <v>7405482.9808999998</v>
      </c>
      <c r="W197" s="72">
        <v>10639480.422</v>
      </c>
      <c r="X197" s="72">
        <v>20374841.192200001</v>
      </c>
      <c r="Y197" s="72">
        <v>6338505.8150000004</v>
      </c>
      <c r="Z197" s="72">
        <v>0</v>
      </c>
      <c r="AA197" s="72">
        <f t="shared" si="37"/>
        <v>6338505.8150000004</v>
      </c>
      <c r="AB197" s="72">
        <v>191697704.94220001</v>
      </c>
      <c r="AC197" s="77">
        <f t="shared" si="35"/>
        <v>419959218.34689999</v>
      </c>
    </row>
    <row r="198" spans="1:29" ht="24.95" customHeight="1">
      <c r="A198" s="195"/>
      <c r="B198" s="197"/>
      <c r="C198" s="68">
        <v>16</v>
      </c>
      <c r="D198" s="72" t="s">
        <v>519</v>
      </c>
      <c r="E198" s="72">
        <v>231145511.3908</v>
      </c>
      <c r="F198" s="72">
        <v>0</v>
      </c>
      <c r="G198" s="72">
        <v>9328143.1755999997</v>
      </c>
      <c r="H198" s="72">
        <v>11208751.4805</v>
      </c>
      <c r="I198" s="72">
        <v>25664691.4606</v>
      </c>
      <c r="J198" s="72">
        <v>7984150.3808000004</v>
      </c>
      <c r="K198" s="72">
        <f t="shared" si="46"/>
        <v>3992075.1904000002</v>
      </c>
      <c r="L198" s="72">
        <f t="shared" si="44"/>
        <v>3992075.1904000002</v>
      </c>
      <c r="M198" s="72">
        <v>234214870.0368</v>
      </c>
      <c r="N198" s="77">
        <f t="shared" si="34"/>
        <v>515554042.73470002</v>
      </c>
      <c r="O198" s="76"/>
      <c r="P198" s="197"/>
      <c r="Q198" s="80">
        <v>15</v>
      </c>
      <c r="R198" s="197"/>
      <c r="S198" s="72" t="s">
        <v>520</v>
      </c>
      <c r="T198" s="72">
        <v>192204583.26629999</v>
      </c>
      <c r="U198" s="72">
        <v>0</v>
      </c>
      <c r="V198" s="72">
        <v>7756637.1975999996</v>
      </c>
      <c r="W198" s="72">
        <v>12131718.1282</v>
      </c>
      <c r="X198" s="72">
        <v>21340978.2313</v>
      </c>
      <c r="Y198" s="72">
        <v>6639065.9607999995</v>
      </c>
      <c r="Z198" s="72">
        <v>0</v>
      </c>
      <c r="AA198" s="72">
        <f t="shared" si="37"/>
        <v>6639065.9607999995</v>
      </c>
      <c r="AB198" s="72">
        <v>224009678.5923</v>
      </c>
      <c r="AC198" s="77">
        <f t="shared" si="35"/>
        <v>464082661.37650001</v>
      </c>
    </row>
    <row r="199" spans="1:29" ht="24.95" customHeight="1">
      <c r="A199" s="195"/>
      <c r="B199" s="197"/>
      <c r="C199" s="68">
        <v>17</v>
      </c>
      <c r="D199" s="72" t="s">
        <v>521</v>
      </c>
      <c r="E199" s="72">
        <v>232056739.37990001</v>
      </c>
      <c r="F199" s="72">
        <v>0</v>
      </c>
      <c r="G199" s="72">
        <v>9364916.8300000001</v>
      </c>
      <c r="H199" s="72">
        <v>11745820.5396</v>
      </c>
      <c r="I199" s="72">
        <v>25765867.490499999</v>
      </c>
      <c r="J199" s="72">
        <v>8015625.7110000001</v>
      </c>
      <c r="K199" s="72">
        <f t="shared" si="46"/>
        <v>4007812.8555000001</v>
      </c>
      <c r="L199" s="72">
        <f t="shared" si="44"/>
        <v>4007812.8555000001</v>
      </c>
      <c r="M199" s="72">
        <v>245844224.53740001</v>
      </c>
      <c r="N199" s="77">
        <f t="shared" si="34"/>
        <v>528785381.6329</v>
      </c>
      <c r="O199" s="76"/>
      <c r="P199" s="197"/>
      <c r="Q199" s="80">
        <v>16</v>
      </c>
      <c r="R199" s="197"/>
      <c r="S199" s="72" t="s">
        <v>522</v>
      </c>
      <c r="T199" s="72">
        <v>233048635.34810001</v>
      </c>
      <c r="U199" s="72">
        <v>0</v>
      </c>
      <c r="V199" s="72">
        <v>9404945.9334999993</v>
      </c>
      <c r="W199" s="72">
        <v>13847455.671800001</v>
      </c>
      <c r="X199" s="72">
        <v>25876000.297499999</v>
      </c>
      <c r="Y199" s="72">
        <v>8049887.4473000001</v>
      </c>
      <c r="Z199" s="72">
        <v>0</v>
      </c>
      <c r="AA199" s="72">
        <f t="shared" si="37"/>
        <v>8049887.4473000001</v>
      </c>
      <c r="AB199" s="72">
        <v>261161176.68650001</v>
      </c>
      <c r="AC199" s="77">
        <f t="shared" si="35"/>
        <v>551388101.38469994</v>
      </c>
    </row>
    <row r="200" spans="1:29" ht="24.95" customHeight="1">
      <c r="A200" s="195"/>
      <c r="B200" s="198"/>
      <c r="C200" s="68">
        <v>18</v>
      </c>
      <c r="D200" s="72" t="s">
        <v>523</v>
      </c>
      <c r="E200" s="72">
        <v>255909511.24250001</v>
      </c>
      <c r="F200" s="72">
        <v>0</v>
      </c>
      <c r="G200" s="72">
        <v>10327522.8946</v>
      </c>
      <c r="H200" s="72">
        <v>12060702.407099999</v>
      </c>
      <c r="I200" s="72">
        <v>28414303.216800001</v>
      </c>
      <c r="J200" s="72">
        <v>8839540.1206</v>
      </c>
      <c r="K200" s="72">
        <f t="shared" si="46"/>
        <v>4419770.0603</v>
      </c>
      <c r="L200" s="72">
        <f t="shared" si="44"/>
        <v>4419770.0603</v>
      </c>
      <c r="M200" s="72">
        <v>252662477.7994</v>
      </c>
      <c r="N200" s="77">
        <f t="shared" ref="N200:N263" si="47">E200+F200+G200+H200+I200+L200+M200</f>
        <v>563794287.6207</v>
      </c>
      <c r="O200" s="76"/>
      <c r="P200" s="197"/>
      <c r="Q200" s="80">
        <v>17</v>
      </c>
      <c r="R200" s="197"/>
      <c r="S200" s="72" t="s">
        <v>524</v>
      </c>
      <c r="T200" s="72">
        <v>195639675.1952</v>
      </c>
      <c r="U200" s="72">
        <v>0</v>
      </c>
      <c r="V200" s="72">
        <v>7895264.2863999996</v>
      </c>
      <c r="W200" s="72">
        <v>11235246.6291</v>
      </c>
      <c r="X200" s="72">
        <v>21722385.484000001</v>
      </c>
      <c r="Y200" s="72">
        <v>6757719.7489999998</v>
      </c>
      <c r="Z200" s="72">
        <v>0</v>
      </c>
      <c r="AA200" s="72">
        <f t="shared" si="37"/>
        <v>6757719.7489999998</v>
      </c>
      <c r="AB200" s="72">
        <v>204598050.4456</v>
      </c>
      <c r="AC200" s="77">
        <f t="shared" ref="AC200:AC263" si="48">T200+U200+V200+W200+X200+AA200+AB200</f>
        <v>447848341.78930002</v>
      </c>
    </row>
    <row r="201" spans="1:29" ht="24.95" customHeight="1">
      <c r="A201" s="68"/>
      <c r="B201" s="190" t="s">
        <v>525</v>
      </c>
      <c r="C201" s="191"/>
      <c r="D201" s="73"/>
      <c r="E201" s="73">
        <f t="shared" ref="E201:N201" si="49">SUM(E183:E200)</f>
        <v>4099338423.6166</v>
      </c>
      <c r="F201" s="73">
        <f t="shared" si="49"/>
        <v>0</v>
      </c>
      <c r="G201" s="73">
        <f t="shared" si="49"/>
        <v>165433520.6884</v>
      </c>
      <c r="H201" s="73">
        <f t="shared" si="49"/>
        <v>197267140.13569999</v>
      </c>
      <c r="I201" s="73">
        <f t="shared" si="49"/>
        <v>455160280.6451</v>
      </c>
      <c r="J201" s="73">
        <f t="shared" si="49"/>
        <v>141597966.74880001</v>
      </c>
      <c r="K201" s="73">
        <f t="shared" si="49"/>
        <v>70798983.374400005</v>
      </c>
      <c r="L201" s="73">
        <f t="shared" si="49"/>
        <v>70798983.374400005</v>
      </c>
      <c r="M201" s="73">
        <f t="shared" si="49"/>
        <v>4118635664.6550002</v>
      </c>
      <c r="N201" s="73">
        <f t="shared" si="49"/>
        <v>9106634013.1152</v>
      </c>
      <c r="O201" s="76"/>
      <c r="P201" s="197"/>
      <c r="Q201" s="80">
        <v>18</v>
      </c>
      <c r="R201" s="197"/>
      <c r="S201" s="72" t="s">
        <v>526</v>
      </c>
      <c r="T201" s="72">
        <v>181826726.23640001</v>
      </c>
      <c r="U201" s="72">
        <v>0</v>
      </c>
      <c r="V201" s="72">
        <v>7337826.8316000002</v>
      </c>
      <c r="W201" s="72">
        <v>11621908.3485</v>
      </c>
      <c r="X201" s="72">
        <v>20188697.587400001</v>
      </c>
      <c r="Y201" s="72">
        <v>6280597.5196000002</v>
      </c>
      <c r="Z201" s="72">
        <v>0</v>
      </c>
      <c r="AA201" s="72">
        <f t="shared" si="37"/>
        <v>6280597.5196000002</v>
      </c>
      <c r="AB201" s="72">
        <v>212970579.32429999</v>
      </c>
      <c r="AC201" s="77">
        <f t="shared" si="48"/>
        <v>440226335.84780002</v>
      </c>
    </row>
    <row r="202" spans="1:29" ht="24.95" customHeight="1">
      <c r="A202" s="195">
        <v>10</v>
      </c>
      <c r="B202" s="196" t="s">
        <v>527</v>
      </c>
      <c r="C202" s="68">
        <v>1</v>
      </c>
      <c r="D202" s="72" t="s">
        <v>528</v>
      </c>
      <c r="E202" s="72">
        <v>179203498.0314</v>
      </c>
      <c r="F202" s="72">
        <v>0</v>
      </c>
      <c r="G202" s="72">
        <v>7231963.4379000003</v>
      </c>
      <c r="H202" s="72">
        <v>11026135.139900001</v>
      </c>
      <c r="I202" s="72">
        <v>19897433.6899</v>
      </c>
      <c r="J202" s="72">
        <v>6189986.8547</v>
      </c>
      <c r="K202" s="72">
        <f>J202/2</f>
        <v>3094993.42735</v>
      </c>
      <c r="L202" s="72">
        <f t="shared" ref="L202:L226" si="50">J202-K202</f>
        <v>3094993.42735</v>
      </c>
      <c r="M202" s="87">
        <v>204831768.70050001</v>
      </c>
      <c r="N202" s="77">
        <f t="shared" si="47"/>
        <v>425285792.42694998</v>
      </c>
      <c r="O202" s="76"/>
      <c r="P202" s="197"/>
      <c r="Q202" s="80">
        <v>19</v>
      </c>
      <c r="R202" s="197"/>
      <c r="S202" s="72" t="s">
        <v>529</v>
      </c>
      <c r="T202" s="72">
        <v>172706697.44150001</v>
      </c>
      <c r="U202" s="72">
        <v>0</v>
      </c>
      <c r="V202" s="72">
        <v>6969777.5718</v>
      </c>
      <c r="W202" s="72">
        <v>10436414.1054</v>
      </c>
      <c r="X202" s="72">
        <v>19176076.906399999</v>
      </c>
      <c r="Y202" s="72">
        <v>5965576.5575999999</v>
      </c>
      <c r="Z202" s="72">
        <v>0</v>
      </c>
      <c r="AA202" s="72">
        <f t="shared" si="37"/>
        <v>5965576.5575999999</v>
      </c>
      <c r="AB202" s="72">
        <v>187300635.06259999</v>
      </c>
      <c r="AC202" s="77">
        <f t="shared" si="48"/>
        <v>402555177.64529997</v>
      </c>
    </row>
    <row r="203" spans="1:29" ht="24.95" customHeight="1">
      <c r="A203" s="195"/>
      <c r="B203" s="197"/>
      <c r="C203" s="68">
        <v>2</v>
      </c>
      <c r="D203" s="72" t="s">
        <v>530</v>
      </c>
      <c r="E203" s="72">
        <v>195324702.58289999</v>
      </c>
      <c r="F203" s="72">
        <v>0</v>
      </c>
      <c r="G203" s="72">
        <v>7882553.2040999997</v>
      </c>
      <c r="H203" s="72">
        <v>11811381.7788</v>
      </c>
      <c r="I203" s="72">
        <v>21687413.25</v>
      </c>
      <c r="J203" s="72">
        <v>6746840.0711000003</v>
      </c>
      <c r="K203" s="72">
        <f t="shared" ref="K203:K226" si="51">J203/2</f>
        <v>3373420.0355500001</v>
      </c>
      <c r="L203" s="72">
        <f t="shared" si="50"/>
        <v>3373420.0355500001</v>
      </c>
      <c r="M203" s="87">
        <v>221835003.9073</v>
      </c>
      <c r="N203" s="77">
        <f t="shared" si="47"/>
        <v>461914474.75865</v>
      </c>
      <c r="O203" s="76"/>
      <c r="P203" s="198"/>
      <c r="Q203" s="80">
        <v>20</v>
      </c>
      <c r="R203" s="198"/>
      <c r="S203" s="72" t="s">
        <v>531</v>
      </c>
      <c r="T203" s="72">
        <v>234247358.02289999</v>
      </c>
      <c r="U203" s="72">
        <v>0</v>
      </c>
      <c r="V203" s="72">
        <v>9453321.7668999992</v>
      </c>
      <c r="W203" s="72">
        <v>14384787.2601</v>
      </c>
      <c r="X203" s="72">
        <v>26009097.6153</v>
      </c>
      <c r="Y203" s="72">
        <v>8091293.3222000003</v>
      </c>
      <c r="Z203" s="72">
        <v>0</v>
      </c>
      <c r="AA203" s="72">
        <f t="shared" si="37"/>
        <v>8091293.3222000003</v>
      </c>
      <c r="AB203" s="72">
        <v>272796215.82819998</v>
      </c>
      <c r="AC203" s="77">
        <f t="shared" si="48"/>
        <v>564982073.81560004</v>
      </c>
    </row>
    <row r="204" spans="1:29" ht="24.95" customHeight="1">
      <c r="A204" s="195"/>
      <c r="B204" s="197"/>
      <c r="C204" s="68">
        <v>3</v>
      </c>
      <c r="D204" s="72" t="s">
        <v>532</v>
      </c>
      <c r="E204" s="72">
        <v>166970432.7762</v>
      </c>
      <c r="F204" s="72">
        <v>0</v>
      </c>
      <c r="G204" s="72">
        <v>6738284.0083999997</v>
      </c>
      <c r="H204" s="72">
        <v>10630875.5901</v>
      </c>
      <c r="I204" s="72">
        <v>18539164.418299999</v>
      </c>
      <c r="J204" s="72">
        <v>5767436.4362000003</v>
      </c>
      <c r="K204" s="72">
        <f t="shared" si="51"/>
        <v>2883718.2181000002</v>
      </c>
      <c r="L204" s="72">
        <f t="shared" si="50"/>
        <v>2883718.2181000002</v>
      </c>
      <c r="M204" s="87">
        <v>196273067.82620001</v>
      </c>
      <c r="N204" s="77">
        <f t="shared" si="47"/>
        <v>402035542.8373</v>
      </c>
      <c r="O204" s="76"/>
      <c r="P204" s="68"/>
      <c r="Q204" s="191" t="s">
        <v>533</v>
      </c>
      <c r="R204" s="192"/>
      <c r="S204" s="73"/>
      <c r="T204" s="73">
        <f t="shared" ref="T204:Z204" si="52">SUM(T184:T203)</f>
        <v>4261526547.9075999</v>
      </c>
      <c r="U204" s="72">
        <v>0</v>
      </c>
      <c r="V204" s="73">
        <f t="shared" si="52"/>
        <v>171978809.13330001</v>
      </c>
      <c r="W204" s="73">
        <f t="shared" si="52"/>
        <v>258376880.76859999</v>
      </c>
      <c r="X204" s="73">
        <f t="shared" si="52"/>
        <v>473168452.82840002</v>
      </c>
      <c r="Y204" s="73">
        <f t="shared" si="52"/>
        <v>147200214.29609999</v>
      </c>
      <c r="Z204" s="73">
        <f t="shared" si="52"/>
        <v>0</v>
      </c>
      <c r="AA204" s="73">
        <f t="shared" si="37"/>
        <v>147200214.29609999</v>
      </c>
      <c r="AB204" s="73">
        <f>SUM(AB184:AB203)</f>
        <v>4821072127.0978003</v>
      </c>
      <c r="AC204" s="73">
        <f>SUM(AC184:AC203)</f>
        <v>10133323032.031799</v>
      </c>
    </row>
    <row r="205" spans="1:29" ht="33.75" customHeight="1">
      <c r="A205" s="195"/>
      <c r="B205" s="197"/>
      <c r="C205" s="68">
        <v>4</v>
      </c>
      <c r="D205" s="72" t="s">
        <v>534</v>
      </c>
      <c r="E205" s="72">
        <v>239966703.4276</v>
      </c>
      <c r="F205" s="72">
        <v>0</v>
      </c>
      <c r="G205" s="72">
        <v>9684132.534</v>
      </c>
      <c r="H205" s="72">
        <v>13322280.933800001</v>
      </c>
      <c r="I205" s="72">
        <v>26644131.513599999</v>
      </c>
      <c r="J205" s="72">
        <v>8288849.0241999999</v>
      </c>
      <c r="K205" s="72">
        <f t="shared" si="51"/>
        <v>4144424.5120999999</v>
      </c>
      <c r="L205" s="72">
        <f t="shared" si="50"/>
        <v>4144424.5120999999</v>
      </c>
      <c r="M205" s="87">
        <v>254551060.79449999</v>
      </c>
      <c r="N205" s="77">
        <f t="shared" si="47"/>
        <v>548312733.71560001</v>
      </c>
      <c r="O205" s="76"/>
      <c r="P205" s="196">
        <v>28</v>
      </c>
      <c r="Q205" s="80">
        <v>1</v>
      </c>
      <c r="R205" s="204" t="s">
        <v>117</v>
      </c>
      <c r="S205" s="81" t="s">
        <v>535</v>
      </c>
      <c r="T205" s="72">
        <v>225795621.1654</v>
      </c>
      <c r="U205" s="72">
        <v>0</v>
      </c>
      <c r="V205" s="72">
        <v>9112242.1974999998</v>
      </c>
      <c r="W205" s="72">
        <v>11679569.3563</v>
      </c>
      <c r="X205" s="72">
        <v>25070679.138300002</v>
      </c>
      <c r="Y205" s="72">
        <v>7799356.2751000002</v>
      </c>
      <c r="Z205" s="72">
        <f>Y205/2</f>
        <v>3899678.1375500001</v>
      </c>
      <c r="AA205" s="72">
        <f t="shared" si="37"/>
        <v>3899678.1375500001</v>
      </c>
      <c r="AB205" s="72">
        <v>243125825.3775</v>
      </c>
      <c r="AC205" s="77">
        <f t="shared" si="48"/>
        <v>518683615.37255001</v>
      </c>
    </row>
    <row r="206" spans="1:29" ht="24.95" customHeight="1">
      <c r="A206" s="195"/>
      <c r="B206" s="197"/>
      <c r="C206" s="68">
        <v>5</v>
      </c>
      <c r="D206" s="72" t="s">
        <v>536</v>
      </c>
      <c r="E206" s="72">
        <v>218332412.0855</v>
      </c>
      <c r="F206" s="72">
        <v>0</v>
      </c>
      <c r="G206" s="72">
        <v>8811055.8045000006</v>
      </c>
      <c r="H206" s="72">
        <v>13128140.609200001</v>
      </c>
      <c r="I206" s="72">
        <v>24242019.489300001</v>
      </c>
      <c r="J206" s="72">
        <v>7541564.6213999996</v>
      </c>
      <c r="K206" s="72">
        <f t="shared" si="51"/>
        <v>3770782.3106999998</v>
      </c>
      <c r="L206" s="72">
        <f t="shared" si="50"/>
        <v>3770782.3106999998</v>
      </c>
      <c r="M206" s="87">
        <v>250347268.71180001</v>
      </c>
      <c r="N206" s="77">
        <f t="shared" si="47"/>
        <v>518631679.01099998</v>
      </c>
      <c r="O206" s="76"/>
      <c r="P206" s="197"/>
      <c r="Q206" s="80">
        <v>2</v>
      </c>
      <c r="R206" s="205"/>
      <c r="S206" s="81" t="s">
        <v>537</v>
      </c>
      <c r="T206" s="72">
        <v>238855554.8565</v>
      </c>
      <c r="U206" s="72">
        <v>0</v>
      </c>
      <c r="V206" s="72">
        <v>9639290.8544999994</v>
      </c>
      <c r="W206" s="72">
        <v>12519290.798900001</v>
      </c>
      <c r="X206" s="72">
        <v>26520757.777899999</v>
      </c>
      <c r="Y206" s="72">
        <v>8250468.1046000002</v>
      </c>
      <c r="Z206" s="72">
        <f t="shared" ref="Z206:Z222" si="53">Y206/2</f>
        <v>4125234.0523000001</v>
      </c>
      <c r="AA206" s="72">
        <f t="shared" si="37"/>
        <v>4125234.0523000001</v>
      </c>
      <c r="AB206" s="72">
        <v>261308623.60960001</v>
      </c>
      <c r="AC206" s="77">
        <f t="shared" si="48"/>
        <v>552968751.9497</v>
      </c>
    </row>
    <row r="207" spans="1:29" ht="24.95" customHeight="1">
      <c r="A207" s="195"/>
      <c r="B207" s="197"/>
      <c r="C207" s="68">
        <v>6</v>
      </c>
      <c r="D207" s="72" t="s">
        <v>538</v>
      </c>
      <c r="E207" s="72">
        <v>223646781.50150001</v>
      </c>
      <c r="F207" s="72">
        <v>0</v>
      </c>
      <c r="G207" s="72">
        <v>9025523.2993999999</v>
      </c>
      <c r="H207" s="72">
        <v>13189397.4166</v>
      </c>
      <c r="I207" s="72">
        <v>24832087.842999998</v>
      </c>
      <c r="J207" s="72">
        <v>7725131.7792999996</v>
      </c>
      <c r="K207" s="72">
        <f t="shared" si="51"/>
        <v>3862565.8896499998</v>
      </c>
      <c r="L207" s="72">
        <f t="shared" si="50"/>
        <v>3862565.8896499998</v>
      </c>
      <c r="M207" s="87">
        <v>251673684.96509999</v>
      </c>
      <c r="N207" s="77">
        <f t="shared" si="47"/>
        <v>526230040.91525</v>
      </c>
      <c r="O207" s="76"/>
      <c r="P207" s="197"/>
      <c r="Q207" s="80">
        <v>3</v>
      </c>
      <c r="R207" s="205"/>
      <c r="S207" s="81" t="s">
        <v>539</v>
      </c>
      <c r="T207" s="72">
        <v>243174615.34799999</v>
      </c>
      <c r="U207" s="72">
        <v>0</v>
      </c>
      <c r="V207" s="72">
        <v>9813591.5120000001</v>
      </c>
      <c r="W207" s="72">
        <v>12862635.204500001</v>
      </c>
      <c r="X207" s="72">
        <v>27000314.375100002</v>
      </c>
      <c r="Y207" s="72">
        <v>8399655.6370999999</v>
      </c>
      <c r="Z207" s="72">
        <f t="shared" si="53"/>
        <v>4199827.81855</v>
      </c>
      <c r="AA207" s="72">
        <f t="shared" si="37"/>
        <v>4199827.81855</v>
      </c>
      <c r="AB207" s="72">
        <v>268743186.70920002</v>
      </c>
      <c r="AC207" s="77">
        <f t="shared" si="48"/>
        <v>565794170.96735001</v>
      </c>
    </row>
    <row r="208" spans="1:29" ht="24.95" customHeight="1">
      <c r="A208" s="195"/>
      <c r="B208" s="197"/>
      <c r="C208" s="68">
        <v>7</v>
      </c>
      <c r="D208" s="72" t="s">
        <v>540</v>
      </c>
      <c r="E208" s="72">
        <v>237106856.49149999</v>
      </c>
      <c r="F208" s="72">
        <v>0</v>
      </c>
      <c r="G208" s="72">
        <v>9568720.1190000009</v>
      </c>
      <c r="H208" s="72">
        <v>12753270.825200001</v>
      </c>
      <c r="I208" s="72">
        <v>26326595.218800001</v>
      </c>
      <c r="J208" s="72">
        <v>8190065.1549000004</v>
      </c>
      <c r="K208" s="72">
        <f t="shared" si="51"/>
        <v>4095032.5774500002</v>
      </c>
      <c r="L208" s="72">
        <f t="shared" si="50"/>
        <v>4095032.5774500002</v>
      </c>
      <c r="M208" s="87">
        <v>242230074.96180001</v>
      </c>
      <c r="N208" s="77">
        <f t="shared" si="47"/>
        <v>532080550.19375002</v>
      </c>
      <c r="O208" s="76"/>
      <c r="P208" s="197"/>
      <c r="Q208" s="80">
        <v>4</v>
      </c>
      <c r="R208" s="205"/>
      <c r="S208" s="81" t="s">
        <v>541</v>
      </c>
      <c r="T208" s="72">
        <v>180366784.5027</v>
      </c>
      <c r="U208" s="72">
        <v>0</v>
      </c>
      <c r="V208" s="72">
        <v>7278909.2023999998</v>
      </c>
      <c r="W208" s="72">
        <v>9645340.1689999998</v>
      </c>
      <c r="X208" s="72">
        <v>20026596.4333</v>
      </c>
      <c r="Y208" s="72">
        <v>6230168.7041999996</v>
      </c>
      <c r="Z208" s="72">
        <f t="shared" si="53"/>
        <v>3115084.3520999998</v>
      </c>
      <c r="AA208" s="72">
        <f t="shared" ref="AA208:AA271" si="54">Y208-Z208</f>
        <v>3115084.3520999998</v>
      </c>
      <c r="AB208" s="72">
        <v>199077910.20640001</v>
      </c>
      <c r="AC208" s="77">
        <f t="shared" si="48"/>
        <v>419510624.86589998</v>
      </c>
    </row>
    <row r="209" spans="1:29" ht="24.95" customHeight="1">
      <c r="A209" s="195"/>
      <c r="B209" s="197"/>
      <c r="C209" s="68">
        <v>8</v>
      </c>
      <c r="D209" s="72" t="s">
        <v>542</v>
      </c>
      <c r="E209" s="72">
        <v>223002467.3574</v>
      </c>
      <c r="F209" s="72">
        <v>0</v>
      </c>
      <c r="G209" s="72">
        <v>8999521.2605000008</v>
      </c>
      <c r="H209" s="72">
        <v>12292466.4914</v>
      </c>
      <c r="I209" s="72">
        <v>24760547.956300002</v>
      </c>
      <c r="J209" s="72">
        <v>7702876.0971999997</v>
      </c>
      <c r="K209" s="72">
        <f t="shared" si="51"/>
        <v>3851438.0485999999</v>
      </c>
      <c r="L209" s="72">
        <f t="shared" si="50"/>
        <v>3851438.0485999999</v>
      </c>
      <c r="M209" s="87">
        <v>232252108.6965</v>
      </c>
      <c r="N209" s="77">
        <f t="shared" si="47"/>
        <v>505158549.8107</v>
      </c>
      <c r="O209" s="76"/>
      <c r="P209" s="197"/>
      <c r="Q209" s="80">
        <v>5</v>
      </c>
      <c r="R209" s="205"/>
      <c r="S209" s="72" t="s">
        <v>543</v>
      </c>
      <c r="T209" s="72">
        <v>189002561.78659999</v>
      </c>
      <c r="U209" s="72">
        <v>0</v>
      </c>
      <c r="V209" s="72">
        <v>7627415.9349999996</v>
      </c>
      <c r="W209" s="72">
        <v>10720856.565300001</v>
      </c>
      <c r="X209" s="72">
        <v>20985449.400800001</v>
      </c>
      <c r="Y209" s="72">
        <v>6528462.8136999998</v>
      </c>
      <c r="Z209" s="72">
        <f t="shared" si="53"/>
        <v>3264231.4068499999</v>
      </c>
      <c r="AA209" s="72">
        <f t="shared" si="54"/>
        <v>3264231.4068499999</v>
      </c>
      <c r="AB209" s="72">
        <v>222366463.57339999</v>
      </c>
      <c r="AC209" s="77">
        <f t="shared" si="48"/>
        <v>453966978.66794997</v>
      </c>
    </row>
    <row r="210" spans="1:29" ht="24.95" customHeight="1">
      <c r="A210" s="195"/>
      <c r="B210" s="197"/>
      <c r="C210" s="68">
        <v>9</v>
      </c>
      <c r="D210" s="72" t="s">
        <v>544</v>
      </c>
      <c r="E210" s="72">
        <v>209828887.91749999</v>
      </c>
      <c r="F210" s="72">
        <v>0</v>
      </c>
      <c r="G210" s="72">
        <v>8467886.2984999996</v>
      </c>
      <c r="H210" s="72">
        <v>11889068.5371</v>
      </c>
      <c r="I210" s="72">
        <v>23297850.931600001</v>
      </c>
      <c r="J210" s="72">
        <v>7247838.7544999998</v>
      </c>
      <c r="K210" s="72">
        <f t="shared" si="51"/>
        <v>3623919.3772499999</v>
      </c>
      <c r="L210" s="72">
        <f t="shared" si="50"/>
        <v>3623919.3772499999</v>
      </c>
      <c r="M210" s="87">
        <v>223517183.94850001</v>
      </c>
      <c r="N210" s="77">
        <f t="shared" si="47"/>
        <v>480624797.01045001</v>
      </c>
      <c r="O210" s="76"/>
      <c r="P210" s="197"/>
      <c r="Q210" s="80">
        <v>6</v>
      </c>
      <c r="R210" s="205"/>
      <c r="S210" s="72" t="s">
        <v>545</v>
      </c>
      <c r="T210" s="72">
        <v>290452491.13069999</v>
      </c>
      <c r="U210" s="72">
        <v>0</v>
      </c>
      <c r="V210" s="72">
        <v>11721544.609200001</v>
      </c>
      <c r="W210" s="72">
        <v>15569420.3824</v>
      </c>
      <c r="X210" s="72">
        <v>32249700.736000001</v>
      </c>
      <c r="Y210" s="72">
        <v>10032712.0943</v>
      </c>
      <c r="Z210" s="72">
        <f t="shared" si="53"/>
        <v>5016356.04715</v>
      </c>
      <c r="AA210" s="72">
        <f t="shared" si="54"/>
        <v>5016356.04715</v>
      </c>
      <c r="AB210" s="72">
        <v>327354204.9012</v>
      </c>
      <c r="AC210" s="77">
        <f t="shared" si="48"/>
        <v>682363717.80665004</v>
      </c>
    </row>
    <row r="211" spans="1:29" ht="24.95" customHeight="1">
      <c r="A211" s="195"/>
      <c r="B211" s="197"/>
      <c r="C211" s="68">
        <v>10</v>
      </c>
      <c r="D211" s="72" t="s">
        <v>546</v>
      </c>
      <c r="E211" s="72">
        <v>234635529.5684</v>
      </c>
      <c r="F211" s="72">
        <v>0</v>
      </c>
      <c r="G211" s="72">
        <v>9468986.8763999995</v>
      </c>
      <c r="H211" s="72">
        <v>13717081.057700001</v>
      </c>
      <c r="I211" s="72">
        <v>26052197.318500001</v>
      </c>
      <c r="J211" s="72">
        <v>8104701.4128999999</v>
      </c>
      <c r="K211" s="72">
        <f t="shared" si="51"/>
        <v>4052350.7064499999</v>
      </c>
      <c r="L211" s="72">
        <f t="shared" si="50"/>
        <v>4052350.7064499999</v>
      </c>
      <c r="M211" s="87">
        <v>263099813.5469</v>
      </c>
      <c r="N211" s="77">
        <f t="shared" si="47"/>
        <v>551025959.07435</v>
      </c>
      <c r="O211" s="76"/>
      <c r="P211" s="197"/>
      <c r="Q211" s="80">
        <v>7</v>
      </c>
      <c r="R211" s="205"/>
      <c r="S211" s="72" t="s">
        <v>547</v>
      </c>
      <c r="T211" s="72">
        <v>204560336.61809999</v>
      </c>
      <c r="U211" s="72">
        <v>0</v>
      </c>
      <c r="V211" s="72">
        <v>8255267.8464000002</v>
      </c>
      <c r="W211" s="72">
        <v>10664784.709000001</v>
      </c>
      <c r="X211" s="72">
        <v>22712869.883499999</v>
      </c>
      <c r="Y211" s="72">
        <v>7065854.2303999998</v>
      </c>
      <c r="Z211" s="72">
        <f t="shared" si="53"/>
        <v>3532927.1151999999</v>
      </c>
      <c r="AA211" s="72">
        <f t="shared" si="54"/>
        <v>3532927.1151999999</v>
      </c>
      <c r="AB211" s="72">
        <v>221152318.98159999</v>
      </c>
      <c r="AC211" s="77">
        <f t="shared" si="48"/>
        <v>470878505.15380001</v>
      </c>
    </row>
    <row r="212" spans="1:29" ht="24.95" customHeight="1">
      <c r="A212" s="195"/>
      <c r="B212" s="197"/>
      <c r="C212" s="68">
        <v>11</v>
      </c>
      <c r="D212" s="72" t="s">
        <v>548</v>
      </c>
      <c r="E212" s="72">
        <v>197166162.09299999</v>
      </c>
      <c r="F212" s="72">
        <v>0</v>
      </c>
      <c r="G212" s="72">
        <v>7956867.4221999999</v>
      </c>
      <c r="H212" s="72">
        <v>10992443.8959</v>
      </c>
      <c r="I212" s="72">
        <v>21891875.321800001</v>
      </c>
      <c r="J212" s="72">
        <v>6810447.1452000001</v>
      </c>
      <c r="K212" s="72">
        <f t="shared" si="51"/>
        <v>3405223.5726000001</v>
      </c>
      <c r="L212" s="72">
        <f t="shared" si="50"/>
        <v>3405223.5726000001</v>
      </c>
      <c r="M212" s="87">
        <v>204102239.76120001</v>
      </c>
      <c r="N212" s="77">
        <f t="shared" si="47"/>
        <v>445514812.06669998</v>
      </c>
      <c r="O212" s="76"/>
      <c r="P212" s="197"/>
      <c r="Q212" s="80">
        <v>8</v>
      </c>
      <c r="R212" s="205"/>
      <c r="S212" s="72" t="s">
        <v>549</v>
      </c>
      <c r="T212" s="72">
        <v>206095476.00619999</v>
      </c>
      <c r="U212" s="72">
        <v>0</v>
      </c>
      <c r="V212" s="72">
        <v>8317220.1634999998</v>
      </c>
      <c r="W212" s="72">
        <v>11699652.838099999</v>
      </c>
      <c r="X212" s="72">
        <v>22883320.43</v>
      </c>
      <c r="Y212" s="72">
        <v>7118880.4979999997</v>
      </c>
      <c r="Z212" s="72">
        <f t="shared" si="53"/>
        <v>3559440.2489999998</v>
      </c>
      <c r="AA212" s="72">
        <f t="shared" si="54"/>
        <v>3559440.2489999998</v>
      </c>
      <c r="AB212" s="72">
        <v>243560700.42050001</v>
      </c>
      <c r="AC212" s="77">
        <f t="shared" si="48"/>
        <v>496115810.10729998</v>
      </c>
    </row>
    <row r="213" spans="1:29" ht="24.95" customHeight="1">
      <c r="A213" s="195"/>
      <c r="B213" s="197"/>
      <c r="C213" s="68">
        <v>12</v>
      </c>
      <c r="D213" s="72" t="s">
        <v>550</v>
      </c>
      <c r="E213" s="72">
        <v>203347077.73140001</v>
      </c>
      <c r="F213" s="72">
        <v>0</v>
      </c>
      <c r="G213" s="72">
        <v>8206305.3875000002</v>
      </c>
      <c r="H213" s="72">
        <v>12002174.8565</v>
      </c>
      <c r="I213" s="72">
        <v>22578158.571899999</v>
      </c>
      <c r="J213" s="72">
        <v>7023946.2506999997</v>
      </c>
      <c r="K213" s="72">
        <f t="shared" si="51"/>
        <v>3511973.1253499999</v>
      </c>
      <c r="L213" s="72">
        <f t="shared" si="50"/>
        <v>3511973.1253499999</v>
      </c>
      <c r="M213" s="87">
        <v>225966316.81619999</v>
      </c>
      <c r="N213" s="77">
        <f t="shared" si="47"/>
        <v>475612006.48885</v>
      </c>
      <c r="O213" s="76"/>
      <c r="P213" s="197"/>
      <c r="Q213" s="80">
        <v>9</v>
      </c>
      <c r="R213" s="205"/>
      <c r="S213" s="72" t="s">
        <v>551</v>
      </c>
      <c r="T213" s="72">
        <v>247777086.9181</v>
      </c>
      <c r="U213" s="72">
        <v>0</v>
      </c>
      <c r="V213" s="72">
        <v>9999329.5500000007</v>
      </c>
      <c r="W213" s="72">
        <v>12951873.246400001</v>
      </c>
      <c r="X213" s="72">
        <v>27511338.8466</v>
      </c>
      <c r="Y213" s="72">
        <v>8558632.6593999993</v>
      </c>
      <c r="Z213" s="72">
        <f t="shared" si="53"/>
        <v>4279316.3296999997</v>
      </c>
      <c r="AA213" s="72">
        <f t="shared" si="54"/>
        <v>4279316.3296999997</v>
      </c>
      <c r="AB213" s="72">
        <v>270675490.95819998</v>
      </c>
      <c r="AC213" s="77">
        <f t="shared" si="48"/>
        <v>573194435.84899998</v>
      </c>
    </row>
    <row r="214" spans="1:29" ht="24.95" customHeight="1">
      <c r="A214" s="195"/>
      <c r="B214" s="197"/>
      <c r="C214" s="68">
        <v>13</v>
      </c>
      <c r="D214" s="72" t="s">
        <v>552</v>
      </c>
      <c r="E214" s="72">
        <v>186261534.76899999</v>
      </c>
      <c r="F214" s="72">
        <v>0</v>
      </c>
      <c r="G214" s="72">
        <v>7516798.6347000003</v>
      </c>
      <c r="H214" s="72">
        <v>11580027.943600001</v>
      </c>
      <c r="I214" s="72">
        <v>20681105.992699999</v>
      </c>
      <c r="J214" s="72">
        <v>6433783.1819000002</v>
      </c>
      <c r="K214" s="72">
        <f t="shared" si="51"/>
        <v>3216891.5909500001</v>
      </c>
      <c r="L214" s="72">
        <f t="shared" si="50"/>
        <v>3216891.5909500001</v>
      </c>
      <c r="M214" s="87">
        <v>216825413.95070001</v>
      </c>
      <c r="N214" s="77">
        <f t="shared" si="47"/>
        <v>446081772.88164997</v>
      </c>
      <c r="O214" s="76"/>
      <c r="P214" s="197"/>
      <c r="Q214" s="80">
        <v>10</v>
      </c>
      <c r="R214" s="205"/>
      <c r="S214" s="72" t="s">
        <v>553</v>
      </c>
      <c r="T214" s="72">
        <v>268868545.53399998</v>
      </c>
      <c r="U214" s="72">
        <v>0</v>
      </c>
      <c r="V214" s="72">
        <v>10850499.6401</v>
      </c>
      <c r="W214" s="72">
        <v>14199980.6976</v>
      </c>
      <c r="X214" s="72">
        <v>29853178.731600001</v>
      </c>
      <c r="Y214" s="72">
        <v>9287166.7171999998</v>
      </c>
      <c r="Z214" s="72">
        <f t="shared" si="53"/>
        <v>4643583.3585999999</v>
      </c>
      <c r="AA214" s="72">
        <f t="shared" si="54"/>
        <v>4643583.3585999999</v>
      </c>
      <c r="AB214" s="72">
        <v>297701222.11879998</v>
      </c>
      <c r="AC214" s="77">
        <f t="shared" si="48"/>
        <v>626117010.08070004</v>
      </c>
    </row>
    <row r="215" spans="1:29" ht="24.95" customHeight="1">
      <c r="A215" s="195"/>
      <c r="B215" s="197"/>
      <c r="C215" s="68">
        <v>14</v>
      </c>
      <c r="D215" s="72" t="s">
        <v>554</v>
      </c>
      <c r="E215" s="72">
        <v>182418037.3303</v>
      </c>
      <c r="F215" s="72">
        <v>0</v>
      </c>
      <c r="G215" s="72">
        <v>7361689.8715000004</v>
      </c>
      <c r="H215" s="72">
        <v>11258145.2981</v>
      </c>
      <c r="I215" s="72">
        <v>20254352.406599998</v>
      </c>
      <c r="J215" s="72">
        <v>6301022.3881999999</v>
      </c>
      <c r="K215" s="72">
        <f t="shared" si="51"/>
        <v>3150511.1941</v>
      </c>
      <c r="L215" s="72">
        <f t="shared" si="50"/>
        <v>3150511.1941</v>
      </c>
      <c r="M215" s="87">
        <v>209855570.25979999</v>
      </c>
      <c r="N215" s="77">
        <f t="shared" si="47"/>
        <v>434298306.36040002</v>
      </c>
      <c r="O215" s="76"/>
      <c r="P215" s="197"/>
      <c r="Q215" s="80">
        <v>11</v>
      </c>
      <c r="R215" s="205"/>
      <c r="S215" s="72" t="s">
        <v>555</v>
      </c>
      <c r="T215" s="72">
        <v>205724573.20730001</v>
      </c>
      <c r="U215" s="72">
        <v>0</v>
      </c>
      <c r="V215" s="72">
        <v>8302251.9540999997</v>
      </c>
      <c r="W215" s="72">
        <v>11232591.559</v>
      </c>
      <c r="X215" s="72">
        <v>22842138.120900001</v>
      </c>
      <c r="Y215" s="72">
        <v>7106068.8984000003</v>
      </c>
      <c r="Z215" s="72">
        <f t="shared" si="53"/>
        <v>3553034.4492000001</v>
      </c>
      <c r="AA215" s="72">
        <f t="shared" si="54"/>
        <v>3553034.4492000001</v>
      </c>
      <c r="AB215" s="72">
        <v>233447250.20930001</v>
      </c>
      <c r="AC215" s="77">
        <f t="shared" si="48"/>
        <v>485101839.49980003</v>
      </c>
    </row>
    <row r="216" spans="1:29" ht="24.95" customHeight="1">
      <c r="A216" s="195"/>
      <c r="B216" s="197"/>
      <c r="C216" s="68">
        <v>15</v>
      </c>
      <c r="D216" s="72" t="s">
        <v>556</v>
      </c>
      <c r="E216" s="72">
        <v>197944610.77520001</v>
      </c>
      <c r="F216" s="72">
        <v>0</v>
      </c>
      <c r="G216" s="72">
        <v>7988282.6149000004</v>
      </c>
      <c r="H216" s="72">
        <v>12008256.782400001</v>
      </c>
      <c r="I216" s="72">
        <v>21978308.517700002</v>
      </c>
      <c r="J216" s="72">
        <v>6837336.0571999997</v>
      </c>
      <c r="K216" s="72">
        <f t="shared" si="51"/>
        <v>3418668.0285999998</v>
      </c>
      <c r="L216" s="72">
        <f t="shared" si="50"/>
        <v>3418668.0285999998</v>
      </c>
      <c r="M216" s="87">
        <v>226098011.00130001</v>
      </c>
      <c r="N216" s="77">
        <f t="shared" si="47"/>
        <v>469436137.72009999</v>
      </c>
      <c r="O216" s="76"/>
      <c r="P216" s="197"/>
      <c r="Q216" s="80">
        <v>12</v>
      </c>
      <c r="R216" s="205"/>
      <c r="S216" s="72" t="s">
        <v>557</v>
      </c>
      <c r="T216" s="72">
        <v>212938418.17289999</v>
      </c>
      <c r="U216" s="72">
        <v>0</v>
      </c>
      <c r="V216" s="72">
        <v>8593374.9713000003</v>
      </c>
      <c r="W216" s="72">
        <v>11624022.5584</v>
      </c>
      <c r="X216" s="72">
        <v>23643110.219300002</v>
      </c>
      <c r="Y216" s="72">
        <v>7355247.1009</v>
      </c>
      <c r="Z216" s="72">
        <f t="shared" si="53"/>
        <v>3677623.55045</v>
      </c>
      <c r="AA216" s="72">
        <f t="shared" si="54"/>
        <v>3677623.55045</v>
      </c>
      <c r="AB216" s="72">
        <v>241923050.06779999</v>
      </c>
      <c r="AC216" s="77">
        <f t="shared" si="48"/>
        <v>502399599.54014999</v>
      </c>
    </row>
    <row r="217" spans="1:29" ht="24.95" customHeight="1">
      <c r="A217" s="195"/>
      <c r="B217" s="197"/>
      <c r="C217" s="68">
        <v>16</v>
      </c>
      <c r="D217" s="72" t="s">
        <v>558</v>
      </c>
      <c r="E217" s="72">
        <v>163471090.5237</v>
      </c>
      <c r="F217" s="72">
        <v>0</v>
      </c>
      <c r="G217" s="72">
        <v>6597064.0239000004</v>
      </c>
      <c r="H217" s="72">
        <v>10216582.675000001</v>
      </c>
      <c r="I217" s="72">
        <v>18150623.2839</v>
      </c>
      <c r="J217" s="72">
        <v>5646563.3349000001</v>
      </c>
      <c r="K217" s="72">
        <f t="shared" si="51"/>
        <v>2823281.6674500001</v>
      </c>
      <c r="L217" s="72">
        <f t="shared" si="50"/>
        <v>2823281.6674500001</v>
      </c>
      <c r="M217" s="87">
        <v>187302230.47310001</v>
      </c>
      <c r="N217" s="77">
        <f t="shared" si="47"/>
        <v>388560872.64705002</v>
      </c>
      <c r="O217" s="76"/>
      <c r="P217" s="197"/>
      <c r="Q217" s="80">
        <v>13</v>
      </c>
      <c r="R217" s="205"/>
      <c r="S217" s="72" t="s">
        <v>559</v>
      </c>
      <c r="T217" s="72">
        <v>197887162.3628</v>
      </c>
      <c r="U217" s="72">
        <v>0</v>
      </c>
      <c r="V217" s="72">
        <v>7985964.2181000002</v>
      </c>
      <c r="W217" s="72">
        <v>11017930.2038</v>
      </c>
      <c r="X217" s="72">
        <v>21971929.870000001</v>
      </c>
      <c r="Y217" s="72">
        <v>6835351.6935000001</v>
      </c>
      <c r="Z217" s="72">
        <f t="shared" si="53"/>
        <v>3417675.84675</v>
      </c>
      <c r="AA217" s="72">
        <f t="shared" si="54"/>
        <v>3417675.84675</v>
      </c>
      <c r="AB217" s="72">
        <v>228799108.68180001</v>
      </c>
      <c r="AC217" s="77">
        <f t="shared" si="48"/>
        <v>471079771.18325001</v>
      </c>
    </row>
    <row r="218" spans="1:29" ht="24.95" customHeight="1">
      <c r="A218" s="195"/>
      <c r="B218" s="197"/>
      <c r="C218" s="68">
        <v>17</v>
      </c>
      <c r="D218" s="72" t="s">
        <v>560</v>
      </c>
      <c r="E218" s="72">
        <v>205904476.08829999</v>
      </c>
      <c r="F218" s="72">
        <v>0</v>
      </c>
      <c r="G218" s="72">
        <v>8309512.1419000002</v>
      </c>
      <c r="H218" s="72">
        <v>12495795.337099999</v>
      </c>
      <c r="I218" s="72">
        <v>22862113.208900001</v>
      </c>
      <c r="J218" s="72">
        <v>7112283.0432000002</v>
      </c>
      <c r="K218" s="72">
        <f t="shared" si="51"/>
        <v>3556141.5216000001</v>
      </c>
      <c r="L218" s="72">
        <f t="shared" si="50"/>
        <v>3556141.5216000001</v>
      </c>
      <c r="M218" s="87">
        <v>236654863.21720001</v>
      </c>
      <c r="N218" s="77">
        <f t="shared" si="47"/>
        <v>489782901.51499999</v>
      </c>
      <c r="O218" s="76"/>
      <c r="P218" s="197"/>
      <c r="Q218" s="80">
        <v>14</v>
      </c>
      <c r="R218" s="205"/>
      <c r="S218" s="72" t="s">
        <v>561</v>
      </c>
      <c r="T218" s="72">
        <v>247484900.17590001</v>
      </c>
      <c r="U218" s="72">
        <v>0</v>
      </c>
      <c r="V218" s="72">
        <v>9987538.0177999996</v>
      </c>
      <c r="W218" s="72">
        <v>12881559.182499999</v>
      </c>
      <c r="X218" s="72">
        <v>27478896.587499999</v>
      </c>
      <c r="Y218" s="72">
        <v>8548540.0434000008</v>
      </c>
      <c r="Z218" s="72">
        <f t="shared" si="53"/>
        <v>4274270.0217000004</v>
      </c>
      <c r="AA218" s="72">
        <f t="shared" si="54"/>
        <v>4274270.0217000004</v>
      </c>
      <c r="AB218" s="72">
        <v>269152954.58749998</v>
      </c>
      <c r="AC218" s="77">
        <f t="shared" si="48"/>
        <v>571260118.57290006</v>
      </c>
    </row>
    <row r="219" spans="1:29" ht="24.95" customHeight="1">
      <c r="A219" s="195"/>
      <c r="B219" s="197"/>
      <c r="C219" s="68">
        <v>18</v>
      </c>
      <c r="D219" s="72" t="s">
        <v>562</v>
      </c>
      <c r="E219" s="72">
        <v>216487231.86829999</v>
      </c>
      <c r="F219" s="72">
        <v>0</v>
      </c>
      <c r="G219" s="72">
        <v>8736591.4328000005</v>
      </c>
      <c r="H219" s="72">
        <v>11871697.856699999</v>
      </c>
      <c r="I219" s="72">
        <v>24037144.297699999</v>
      </c>
      <c r="J219" s="72">
        <v>7477829.0279999999</v>
      </c>
      <c r="K219" s="72">
        <f t="shared" si="51"/>
        <v>3738914.514</v>
      </c>
      <c r="L219" s="72">
        <f t="shared" si="50"/>
        <v>3738914.514</v>
      </c>
      <c r="M219" s="87">
        <v>223141050.19670001</v>
      </c>
      <c r="N219" s="77">
        <f t="shared" si="47"/>
        <v>488012630.16619998</v>
      </c>
      <c r="O219" s="76"/>
      <c r="P219" s="197"/>
      <c r="Q219" s="80">
        <v>15</v>
      </c>
      <c r="R219" s="205"/>
      <c r="S219" s="72" t="s">
        <v>563</v>
      </c>
      <c r="T219" s="72">
        <v>164247929.19530001</v>
      </c>
      <c r="U219" s="72">
        <v>0</v>
      </c>
      <c r="V219" s="72">
        <v>6628414.2426000005</v>
      </c>
      <c r="W219" s="72">
        <v>9477584.0263</v>
      </c>
      <c r="X219" s="72">
        <v>18236877.715999998</v>
      </c>
      <c r="Y219" s="72">
        <v>5673396.6347000003</v>
      </c>
      <c r="Z219" s="72">
        <f t="shared" si="53"/>
        <v>2836698.3173500001</v>
      </c>
      <c r="AA219" s="72">
        <f t="shared" si="54"/>
        <v>2836698.3173500001</v>
      </c>
      <c r="AB219" s="72">
        <v>195445424.5528</v>
      </c>
      <c r="AC219" s="77">
        <f t="shared" si="48"/>
        <v>396872928.05035001</v>
      </c>
    </row>
    <row r="220" spans="1:29" ht="24.95" customHeight="1">
      <c r="A220" s="195"/>
      <c r="B220" s="197"/>
      <c r="C220" s="68">
        <v>19</v>
      </c>
      <c r="D220" s="72" t="s">
        <v>564</v>
      </c>
      <c r="E220" s="72">
        <v>282726023.65890002</v>
      </c>
      <c r="F220" s="72">
        <v>0</v>
      </c>
      <c r="G220" s="72">
        <v>11409734.1207</v>
      </c>
      <c r="H220" s="72">
        <v>15758595.4296</v>
      </c>
      <c r="I220" s="72">
        <v>31391810.818300001</v>
      </c>
      <c r="J220" s="72">
        <v>9765827.0579000004</v>
      </c>
      <c r="K220" s="72">
        <f t="shared" si="51"/>
        <v>4882913.5289500002</v>
      </c>
      <c r="L220" s="72">
        <f t="shared" si="50"/>
        <v>4882913.5289500002</v>
      </c>
      <c r="M220" s="87">
        <v>307305477.50809997</v>
      </c>
      <c r="N220" s="77">
        <f t="shared" si="47"/>
        <v>653474555.06455004</v>
      </c>
      <c r="O220" s="76"/>
      <c r="P220" s="197"/>
      <c r="Q220" s="80">
        <v>16</v>
      </c>
      <c r="R220" s="205"/>
      <c r="S220" s="72" t="s">
        <v>565</v>
      </c>
      <c r="T220" s="72">
        <v>271457120.61059999</v>
      </c>
      <c r="U220" s="72">
        <v>0</v>
      </c>
      <c r="V220" s="72">
        <v>10954964.567</v>
      </c>
      <c r="W220" s="72">
        <v>14048085.6927</v>
      </c>
      <c r="X220" s="72">
        <v>30140595.001499999</v>
      </c>
      <c r="Y220" s="72">
        <v>9376580.4053000007</v>
      </c>
      <c r="Z220" s="72">
        <f t="shared" si="53"/>
        <v>4688290.2026500003</v>
      </c>
      <c r="AA220" s="72">
        <f t="shared" si="54"/>
        <v>4688290.2026500003</v>
      </c>
      <c r="AB220" s="72">
        <v>294412183.53079998</v>
      </c>
      <c r="AC220" s="77">
        <f t="shared" si="48"/>
        <v>625701239.60525</v>
      </c>
    </row>
    <row r="221" spans="1:29" ht="24.95" customHeight="1">
      <c r="A221" s="195"/>
      <c r="B221" s="197"/>
      <c r="C221" s="68">
        <v>20</v>
      </c>
      <c r="D221" s="72" t="s">
        <v>566</v>
      </c>
      <c r="E221" s="72">
        <v>224121287.74059999</v>
      </c>
      <c r="F221" s="72">
        <v>0</v>
      </c>
      <c r="G221" s="72">
        <v>9044672.5449000001</v>
      </c>
      <c r="H221" s="72">
        <v>13407821.6899</v>
      </c>
      <c r="I221" s="72">
        <v>24884773.5134</v>
      </c>
      <c r="J221" s="72">
        <v>7741522.0138999997</v>
      </c>
      <c r="K221" s="72">
        <f t="shared" si="51"/>
        <v>3870761.0069499998</v>
      </c>
      <c r="L221" s="72">
        <f t="shared" si="50"/>
        <v>3870761.0069499998</v>
      </c>
      <c r="M221" s="87">
        <v>256403306.34819999</v>
      </c>
      <c r="N221" s="77">
        <f t="shared" si="47"/>
        <v>531732622.84394997</v>
      </c>
      <c r="O221" s="76"/>
      <c r="P221" s="197"/>
      <c r="Q221" s="80">
        <v>17</v>
      </c>
      <c r="R221" s="205"/>
      <c r="S221" s="72" t="s">
        <v>567</v>
      </c>
      <c r="T221" s="72">
        <v>218720794.94530001</v>
      </c>
      <c r="U221" s="72">
        <v>0</v>
      </c>
      <c r="V221" s="72">
        <v>8826729.4418000001</v>
      </c>
      <c r="W221" s="72">
        <v>11012132.6845</v>
      </c>
      <c r="X221" s="72">
        <v>24285142.655400001</v>
      </c>
      <c r="Y221" s="72">
        <v>7554980.0114000002</v>
      </c>
      <c r="Z221" s="72">
        <f t="shared" si="53"/>
        <v>3777490.0057000001</v>
      </c>
      <c r="AA221" s="72">
        <f t="shared" si="54"/>
        <v>3777490.0057000001</v>
      </c>
      <c r="AB221" s="72">
        <v>228673572.85780001</v>
      </c>
      <c r="AC221" s="77">
        <f t="shared" si="48"/>
        <v>495295862.5905</v>
      </c>
    </row>
    <row r="222" spans="1:29" ht="24.95" customHeight="1">
      <c r="A222" s="195"/>
      <c r="B222" s="197"/>
      <c r="C222" s="68">
        <v>21</v>
      </c>
      <c r="D222" s="72" t="s">
        <v>568</v>
      </c>
      <c r="E222" s="72">
        <v>177748084.11050001</v>
      </c>
      <c r="F222" s="72">
        <v>0</v>
      </c>
      <c r="G222" s="72">
        <v>7173228.5338000003</v>
      </c>
      <c r="H222" s="72">
        <v>11369151.384099999</v>
      </c>
      <c r="I222" s="72">
        <v>19735835.2709</v>
      </c>
      <c r="J222" s="72">
        <v>6139714.4374000002</v>
      </c>
      <c r="K222" s="72">
        <f t="shared" si="51"/>
        <v>3069857.2187000001</v>
      </c>
      <c r="L222" s="72">
        <f t="shared" si="50"/>
        <v>3069857.2187000001</v>
      </c>
      <c r="M222" s="87">
        <v>212259225.99880001</v>
      </c>
      <c r="N222" s="77">
        <f t="shared" si="47"/>
        <v>431355382.51679999</v>
      </c>
      <c r="O222" s="76"/>
      <c r="P222" s="198"/>
      <c r="Q222" s="80">
        <v>18</v>
      </c>
      <c r="R222" s="206"/>
      <c r="S222" s="72" t="s">
        <v>569</v>
      </c>
      <c r="T222" s="72">
        <v>256617441.18200001</v>
      </c>
      <c r="U222" s="72">
        <v>0</v>
      </c>
      <c r="V222" s="72">
        <v>10356092.222100001</v>
      </c>
      <c r="W222" s="72">
        <v>12630734.433499999</v>
      </c>
      <c r="X222" s="72">
        <v>28492906.5319</v>
      </c>
      <c r="Y222" s="72">
        <v>8863993.1982000005</v>
      </c>
      <c r="Z222" s="72">
        <f t="shared" si="53"/>
        <v>4431996.5991000002</v>
      </c>
      <c r="AA222" s="72">
        <f t="shared" si="54"/>
        <v>4431996.5991000002</v>
      </c>
      <c r="AB222" s="72">
        <v>263721753.75029999</v>
      </c>
      <c r="AC222" s="77">
        <f t="shared" si="48"/>
        <v>576250924.71889997</v>
      </c>
    </row>
    <row r="223" spans="1:29" ht="24.95" customHeight="1">
      <c r="A223" s="195"/>
      <c r="B223" s="197"/>
      <c r="C223" s="68">
        <v>22</v>
      </c>
      <c r="D223" s="72" t="s">
        <v>570</v>
      </c>
      <c r="E223" s="72">
        <v>208851632.0686</v>
      </c>
      <c r="F223" s="72">
        <v>0</v>
      </c>
      <c r="G223" s="72">
        <v>8428448.0139000006</v>
      </c>
      <c r="H223" s="72">
        <v>12924242.950200001</v>
      </c>
      <c r="I223" s="72">
        <v>23189343.655499998</v>
      </c>
      <c r="J223" s="72">
        <v>7214082.7122</v>
      </c>
      <c r="K223" s="72">
        <f t="shared" si="51"/>
        <v>3607041.3561</v>
      </c>
      <c r="L223" s="72">
        <f t="shared" si="50"/>
        <v>3607041.3561</v>
      </c>
      <c r="M223" s="87">
        <v>245932197.46869999</v>
      </c>
      <c r="N223" s="77">
        <f t="shared" si="47"/>
        <v>502932905.51300001</v>
      </c>
      <c r="O223" s="76"/>
      <c r="P223" s="68"/>
      <c r="Q223" s="191" t="s">
        <v>571</v>
      </c>
      <c r="R223" s="192"/>
      <c r="S223" s="73"/>
      <c r="T223" s="73">
        <f t="shared" ref="T223:Z223" si="55">SUM(T205:T222)</f>
        <v>4070027413.7184</v>
      </c>
      <c r="U223" s="73">
        <f t="shared" si="55"/>
        <v>0</v>
      </c>
      <c r="V223" s="73">
        <f t="shared" si="55"/>
        <v>164250641.14539999</v>
      </c>
      <c r="W223" s="73">
        <f t="shared" si="55"/>
        <v>216438044.3082</v>
      </c>
      <c r="X223" s="73">
        <f t="shared" si="55"/>
        <v>451905802.45560002</v>
      </c>
      <c r="Y223" s="73">
        <f t="shared" si="55"/>
        <v>140585515.7198</v>
      </c>
      <c r="Z223" s="73">
        <f t="shared" si="55"/>
        <v>70292757.859899998</v>
      </c>
      <c r="AA223" s="73">
        <f t="shared" si="54"/>
        <v>70292757.859899998</v>
      </c>
      <c r="AB223" s="73">
        <f>SUM(AB205:AB222)</f>
        <v>4510641245.0944996</v>
      </c>
      <c r="AC223" s="73">
        <f>SUM(AC205:AC222)</f>
        <v>9483555904.5820007</v>
      </c>
    </row>
    <row r="224" spans="1:29" ht="24.95" customHeight="1">
      <c r="A224" s="195"/>
      <c r="B224" s="197"/>
      <c r="C224" s="68">
        <v>23</v>
      </c>
      <c r="D224" s="72" t="s">
        <v>572</v>
      </c>
      <c r="E224" s="72">
        <v>259542525.82069999</v>
      </c>
      <c r="F224" s="72">
        <v>0</v>
      </c>
      <c r="G224" s="72">
        <v>10474137.379699999</v>
      </c>
      <c r="H224" s="72">
        <v>15373311.988299999</v>
      </c>
      <c r="I224" s="72">
        <v>28817686.339600001</v>
      </c>
      <c r="J224" s="72">
        <v>8965030.4861999992</v>
      </c>
      <c r="K224" s="72">
        <f t="shared" si="51"/>
        <v>4482515.2430999996</v>
      </c>
      <c r="L224" s="72">
        <f t="shared" si="50"/>
        <v>4482515.2430999996</v>
      </c>
      <c r="M224" s="87">
        <v>298962792.99510002</v>
      </c>
      <c r="N224" s="77">
        <f t="shared" si="47"/>
        <v>617652969.7665</v>
      </c>
      <c r="O224" s="76"/>
      <c r="P224" s="196">
        <v>29</v>
      </c>
      <c r="Q224" s="80">
        <v>1</v>
      </c>
      <c r="R224" s="196" t="s">
        <v>118</v>
      </c>
      <c r="S224" s="72" t="s">
        <v>573</v>
      </c>
      <c r="T224" s="72">
        <v>160373897.06999999</v>
      </c>
      <c r="U224" s="72">
        <v>0</v>
      </c>
      <c r="V224" s="72">
        <v>6472073.2199999997</v>
      </c>
      <c r="W224" s="72">
        <v>8921812.8000000007</v>
      </c>
      <c r="X224" s="72">
        <v>17806733.780000001</v>
      </c>
      <c r="Y224" s="72">
        <v>5539581.1222000001</v>
      </c>
      <c r="Z224" s="72">
        <v>0</v>
      </c>
      <c r="AA224" s="72">
        <f t="shared" si="54"/>
        <v>5539581.1222000001</v>
      </c>
      <c r="AB224" s="72">
        <v>181371681.03</v>
      </c>
      <c r="AC224" s="77">
        <f t="shared" si="48"/>
        <v>380485779.02219999</v>
      </c>
    </row>
    <row r="225" spans="1:29" ht="24.95" customHeight="1">
      <c r="A225" s="195"/>
      <c r="B225" s="197"/>
      <c r="C225" s="68">
        <v>24</v>
      </c>
      <c r="D225" s="72" t="s">
        <v>574</v>
      </c>
      <c r="E225" s="72">
        <v>213588289.41370001</v>
      </c>
      <c r="F225" s="72">
        <v>0</v>
      </c>
      <c r="G225" s="72">
        <v>8619601.2731999997</v>
      </c>
      <c r="H225" s="72">
        <v>11739098.745999999</v>
      </c>
      <c r="I225" s="72">
        <v>23715267.125</v>
      </c>
      <c r="J225" s="72">
        <v>7377694.7344000004</v>
      </c>
      <c r="K225" s="72">
        <f t="shared" si="51"/>
        <v>3688847.3672000002</v>
      </c>
      <c r="L225" s="72">
        <f t="shared" si="50"/>
        <v>3688847.3672000002</v>
      </c>
      <c r="M225" s="87">
        <v>220269832.72839999</v>
      </c>
      <c r="N225" s="77">
        <f t="shared" si="47"/>
        <v>481620936.65350002</v>
      </c>
      <c r="O225" s="76"/>
      <c r="P225" s="197"/>
      <c r="Q225" s="80">
        <v>2</v>
      </c>
      <c r="R225" s="197"/>
      <c r="S225" s="72" t="s">
        <v>575</v>
      </c>
      <c r="T225" s="72">
        <v>160823768.05000001</v>
      </c>
      <c r="U225" s="72">
        <v>0</v>
      </c>
      <c r="V225" s="72">
        <v>6490228.2800000003</v>
      </c>
      <c r="W225" s="72">
        <v>8756550.6799999997</v>
      </c>
      <c r="X225" s="72">
        <v>17856684.140000001</v>
      </c>
      <c r="Y225" s="72">
        <v>5555120.4139</v>
      </c>
      <c r="Z225" s="72">
        <v>0</v>
      </c>
      <c r="AA225" s="72">
        <f t="shared" si="54"/>
        <v>5555120.4139</v>
      </c>
      <c r="AB225" s="72">
        <v>177793199.47</v>
      </c>
      <c r="AC225" s="77">
        <f t="shared" si="48"/>
        <v>377275551.03390002</v>
      </c>
    </row>
    <row r="226" spans="1:29" ht="24.95" customHeight="1">
      <c r="A226" s="195"/>
      <c r="B226" s="198"/>
      <c r="C226" s="68">
        <v>25</v>
      </c>
      <c r="D226" s="72" t="s">
        <v>576</v>
      </c>
      <c r="E226" s="72">
        <v>205117918.95649999</v>
      </c>
      <c r="F226" s="72">
        <v>0</v>
      </c>
      <c r="G226" s="72">
        <v>8277769.7235000003</v>
      </c>
      <c r="H226" s="72">
        <v>11288007.991699999</v>
      </c>
      <c r="I226" s="72">
        <v>22774779.7108</v>
      </c>
      <c r="J226" s="72">
        <v>7085114.0516999997</v>
      </c>
      <c r="K226" s="72">
        <f t="shared" si="51"/>
        <v>3542557.0258499999</v>
      </c>
      <c r="L226" s="72">
        <f t="shared" si="50"/>
        <v>3542557.0258499999</v>
      </c>
      <c r="M226" s="87">
        <v>210502198.1832</v>
      </c>
      <c r="N226" s="77">
        <f t="shared" si="47"/>
        <v>461503231.59154999</v>
      </c>
      <c r="O226" s="76"/>
      <c r="P226" s="197"/>
      <c r="Q226" s="80">
        <v>3</v>
      </c>
      <c r="R226" s="197"/>
      <c r="S226" s="72" t="s">
        <v>577</v>
      </c>
      <c r="T226" s="72">
        <v>200359400.78</v>
      </c>
      <c r="U226" s="72">
        <v>0</v>
      </c>
      <c r="V226" s="72">
        <v>8085734.25</v>
      </c>
      <c r="W226" s="72">
        <v>10545008.810000001</v>
      </c>
      <c r="X226" s="72">
        <v>22246428.98</v>
      </c>
      <c r="Y226" s="72">
        <v>6920746.9201999996</v>
      </c>
      <c r="Z226" s="72">
        <v>0</v>
      </c>
      <c r="AA226" s="72">
        <f t="shared" si="54"/>
        <v>6920746.9201999996</v>
      </c>
      <c r="AB226" s="72">
        <v>216519343.13999999</v>
      </c>
      <c r="AC226" s="77">
        <f t="shared" si="48"/>
        <v>464676662.88020003</v>
      </c>
    </row>
    <row r="227" spans="1:29" ht="24.95" customHeight="1">
      <c r="A227" s="68"/>
      <c r="B227" s="190" t="s">
        <v>578</v>
      </c>
      <c r="C227" s="191"/>
      <c r="D227" s="73"/>
      <c r="E227" s="73">
        <f t="shared" ref="E227:N227" si="56">SUM(E202:E226)</f>
        <v>5252714254.6885996</v>
      </c>
      <c r="F227" s="72">
        <v>0</v>
      </c>
      <c r="G227" s="73">
        <f t="shared" si="56"/>
        <v>211979329.96180001</v>
      </c>
      <c r="H227" s="73">
        <f t="shared" si="56"/>
        <v>308045453.20490003</v>
      </c>
      <c r="I227" s="73">
        <f t="shared" si="56"/>
        <v>583222619.66400003</v>
      </c>
      <c r="J227" s="73">
        <f t="shared" si="56"/>
        <v>181437486.12940001</v>
      </c>
      <c r="K227" s="73">
        <f t="shared" si="56"/>
        <v>90718743.064700007</v>
      </c>
      <c r="L227" s="73">
        <f t="shared" si="56"/>
        <v>90718743.064700007</v>
      </c>
      <c r="M227" s="73">
        <f t="shared" si="56"/>
        <v>5822191762.9658003</v>
      </c>
      <c r="N227" s="73">
        <f t="shared" si="56"/>
        <v>12268872163.549801</v>
      </c>
      <c r="O227" s="76"/>
      <c r="P227" s="197"/>
      <c r="Q227" s="80">
        <v>4</v>
      </c>
      <c r="R227" s="197"/>
      <c r="S227" s="72" t="s">
        <v>579</v>
      </c>
      <c r="T227" s="72">
        <v>177113281.69999999</v>
      </c>
      <c r="U227" s="72">
        <v>0</v>
      </c>
      <c r="V227" s="72">
        <v>7147610.3499999996</v>
      </c>
      <c r="W227" s="72">
        <v>8914133.8200000003</v>
      </c>
      <c r="X227" s="72">
        <v>19665351.5</v>
      </c>
      <c r="Y227" s="72">
        <v>6117787.3065999998</v>
      </c>
      <c r="Z227" s="72">
        <v>0</v>
      </c>
      <c r="AA227" s="72">
        <f t="shared" si="54"/>
        <v>6117787.3065999998</v>
      </c>
      <c r="AB227" s="72">
        <v>181205405.28</v>
      </c>
      <c r="AC227" s="77">
        <f t="shared" si="48"/>
        <v>400163569.95660001</v>
      </c>
    </row>
    <row r="228" spans="1:29" ht="24.95" customHeight="1">
      <c r="A228" s="195"/>
      <c r="B228" s="196" t="s">
        <v>580</v>
      </c>
      <c r="C228" s="68">
        <v>1</v>
      </c>
      <c r="D228" s="72" t="s">
        <v>581</v>
      </c>
      <c r="E228" s="72">
        <v>232925134.1004</v>
      </c>
      <c r="F228" s="72">
        <f>-2399128.8812</f>
        <v>-2399128.8812000002</v>
      </c>
      <c r="G228" s="72">
        <v>9399961.8984999992</v>
      </c>
      <c r="H228" s="72">
        <v>10594670.5286</v>
      </c>
      <c r="I228" s="72">
        <v>25862287.6305</v>
      </c>
      <c r="J228" s="72">
        <v>8045621.5088999998</v>
      </c>
      <c r="K228" s="72">
        <v>0</v>
      </c>
      <c r="L228" s="72">
        <f t="shared" ref="L228:L240" si="57">J228-K228</f>
        <v>8045621.5088999998</v>
      </c>
      <c r="M228" s="87">
        <v>238598417.21309999</v>
      </c>
      <c r="N228" s="77">
        <f t="shared" si="47"/>
        <v>523026963.99879998</v>
      </c>
      <c r="O228" s="76"/>
      <c r="P228" s="197"/>
      <c r="Q228" s="80">
        <v>5</v>
      </c>
      <c r="R228" s="197"/>
      <c r="S228" s="72" t="s">
        <v>582</v>
      </c>
      <c r="T228" s="72">
        <v>167604736.33000001</v>
      </c>
      <c r="U228" s="72">
        <v>0</v>
      </c>
      <c r="V228" s="72">
        <v>6763882.0599999996</v>
      </c>
      <c r="W228" s="72">
        <v>8803193.3699999992</v>
      </c>
      <c r="X228" s="72">
        <v>18609592.800000001</v>
      </c>
      <c r="Y228" s="72">
        <v>5789346.3355999999</v>
      </c>
      <c r="Z228" s="72">
        <v>0</v>
      </c>
      <c r="AA228" s="72">
        <f t="shared" si="54"/>
        <v>5789346.3355999999</v>
      </c>
      <c r="AB228" s="72">
        <v>178803170.69999999</v>
      </c>
      <c r="AC228" s="77">
        <f t="shared" si="48"/>
        <v>386373921.59560001</v>
      </c>
    </row>
    <row r="229" spans="1:29" ht="24.95" customHeight="1">
      <c r="A229" s="195"/>
      <c r="B229" s="197"/>
      <c r="C229" s="68">
        <v>2</v>
      </c>
      <c r="D229" s="72" t="s">
        <v>583</v>
      </c>
      <c r="E229" s="72">
        <v>218716334.92390001</v>
      </c>
      <c r="F229" s="72">
        <f>-2252778.2497</f>
        <v>-2252778.2497</v>
      </c>
      <c r="G229" s="72">
        <v>8826549.4525000006</v>
      </c>
      <c r="H229" s="72">
        <v>10701607.4124</v>
      </c>
      <c r="I229" s="72">
        <v>24284647.4476</v>
      </c>
      <c r="J229" s="72">
        <v>7554825.9546999997</v>
      </c>
      <c r="K229" s="72">
        <v>0</v>
      </c>
      <c r="L229" s="72">
        <f t="shared" si="57"/>
        <v>7554825.9546999997</v>
      </c>
      <c r="M229" s="87">
        <v>240913961.01530001</v>
      </c>
      <c r="N229" s="77">
        <f t="shared" si="47"/>
        <v>508745147.95670003</v>
      </c>
      <c r="O229" s="76"/>
      <c r="P229" s="197"/>
      <c r="Q229" s="80">
        <v>6</v>
      </c>
      <c r="R229" s="197"/>
      <c r="S229" s="72" t="s">
        <v>584</v>
      </c>
      <c r="T229" s="72">
        <v>190893562.41</v>
      </c>
      <c r="U229" s="72">
        <v>0</v>
      </c>
      <c r="V229" s="72">
        <v>7703729.4400000004</v>
      </c>
      <c r="W229" s="72">
        <v>10303613.23</v>
      </c>
      <c r="X229" s="72">
        <v>21195412.149999999</v>
      </c>
      <c r="Y229" s="72">
        <v>6593781.1202999996</v>
      </c>
      <c r="Z229" s="72">
        <v>0</v>
      </c>
      <c r="AA229" s="72">
        <f t="shared" si="54"/>
        <v>6593781.1202999996</v>
      </c>
      <c r="AB229" s="72">
        <v>211292315.66999999</v>
      </c>
      <c r="AC229" s="77">
        <f t="shared" si="48"/>
        <v>447982414.02029997</v>
      </c>
    </row>
    <row r="230" spans="1:29" ht="24.95" customHeight="1">
      <c r="A230" s="195"/>
      <c r="B230" s="197"/>
      <c r="C230" s="68">
        <v>3</v>
      </c>
      <c r="D230" s="72" t="s">
        <v>585</v>
      </c>
      <c r="E230" s="72">
        <v>220599179.28830001</v>
      </c>
      <c r="F230" s="72">
        <f>-2272171.5467</f>
        <v>-2272171.5466999998</v>
      </c>
      <c r="G230" s="72">
        <v>8902533.8040999994</v>
      </c>
      <c r="H230" s="72">
        <v>10711692.908199999</v>
      </c>
      <c r="I230" s="72">
        <v>24493704.588199999</v>
      </c>
      <c r="J230" s="72">
        <v>7619862.5303999996</v>
      </c>
      <c r="K230" s="72">
        <v>0</v>
      </c>
      <c r="L230" s="72">
        <f t="shared" si="57"/>
        <v>7619862.5303999996</v>
      </c>
      <c r="M230" s="87">
        <v>241132345.977</v>
      </c>
      <c r="N230" s="77">
        <f t="shared" si="47"/>
        <v>511187147.54949999</v>
      </c>
      <c r="O230" s="76"/>
      <c r="P230" s="197"/>
      <c r="Q230" s="80">
        <v>7</v>
      </c>
      <c r="R230" s="197"/>
      <c r="S230" s="72" t="s">
        <v>586</v>
      </c>
      <c r="T230" s="72">
        <v>159997167.59999999</v>
      </c>
      <c r="U230" s="72">
        <v>0</v>
      </c>
      <c r="V230" s="72">
        <v>6456869.8700000001</v>
      </c>
      <c r="W230" s="72">
        <v>9088825.1099999994</v>
      </c>
      <c r="X230" s="72">
        <v>17764904.52</v>
      </c>
      <c r="Y230" s="72">
        <v>5526568.2597000003</v>
      </c>
      <c r="Z230" s="72">
        <v>0</v>
      </c>
      <c r="AA230" s="72">
        <f t="shared" si="54"/>
        <v>5526568.2597000003</v>
      </c>
      <c r="AB230" s="72">
        <v>184988060.19999999</v>
      </c>
      <c r="AC230" s="77">
        <f t="shared" si="48"/>
        <v>383822395.55970001</v>
      </c>
    </row>
    <row r="231" spans="1:29" ht="24.95" customHeight="1">
      <c r="A231" s="195"/>
      <c r="B231" s="197"/>
      <c r="C231" s="68">
        <v>4</v>
      </c>
      <c r="D231" s="72" t="s">
        <v>100</v>
      </c>
      <c r="E231" s="72">
        <v>212719250.2193</v>
      </c>
      <c r="F231" s="72">
        <f>-2191008.2773</f>
        <v>-2191008.2773000002</v>
      </c>
      <c r="G231" s="72">
        <v>8584530.1962000001</v>
      </c>
      <c r="H231" s="72">
        <v>10050228.7752</v>
      </c>
      <c r="I231" s="72">
        <v>23618775.427499998</v>
      </c>
      <c r="J231" s="72">
        <v>7347676.6753000002</v>
      </c>
      <c r="K231" s="72">
        <v>0</v>
      </c>
      <c r="L231" s="72">
        <f t="shared" si="57"/>
        <v>7347676.6753000002</v>
      </c>
      <c r="M231" s="87">
        <v>226809419.042</v>
      </c>
      <c r="N231" s="77">
        <f t="shared" si="47"/>
        <v>486938872.0582</v>
      </c>
      <c r="O231" s="76"/>
      <c r="P231" s="197"/>
      <c r="Q231" s="80">
        <v>8</v>
      </c>
      <c r="R231" s="197"/>
      <c r="S231" s="72" t="s">
        <v>587</v>
      </c>
      <c r="T231" s="72">
        <v>166165272.49000001</v>
      </c>
      <c r="U231" s="72">
        <v>0</v>
      </c>
      <c r="V231" s="72">
        <v>6705790.8399999999</v>
      </c>
      <c r="W231" s="72">
        <v>8918268.6500000004</v>
      </c>
      <c r="X231" s="72">
        <v>18449765.359999999</v>
      </c>
      <c r="Y231" s="72">
        <v>5739624.8608999997</v>
      </c>
      <c r="Z231" s="72">
        <v>0</v>
      </c>
      <c r="AA231" s="72">
        <f t="shared" si="54"/>
        <v>5739624.8608999997</v>
      </c>
      <c r="AB231" s="72">
        <v>181294938.38</v>
      </c>
      <c r="AC231" s="77">
        <f t="shared" si="48"/>
        <v>387273660.58090001</v>
      </c>
    </row>
    <row r="232" spans="1:29" ht="24.95" customHeight="1">
      <c r="A232" s="195"/>
      <c r="B232" s="197"/>
      <c r="C232" s="68">
        <v>5</v>
      </c>
      <c r="D232" s="72" t="s">
        <v>588</v>
      </c>
      <c r="E232" s="72">
        <v>212028964.54260001</v>
      </c>
      <c r="F232" s="72">
        <f>-2183898.3348</f>
        <v>-2183898.3347999998</v>
      </c>
      <c r="G232" s="72">
        <v>8556672.9232000001</v>
      </c>
      <c r="H232" s="72">
        <v>10461130.6884</v>
      </c>
      <c r="I232" s="72">
        <v>23542131.201000001</v>
      </c>
      <c r="J232" s="72">
        <v>7323833.0599999996</v>
      </c>
      <c r="K232" s="72">
        <v>0</v>
      </c>
      <c r="L232" s="72">
        <f t="shared" si="57"/>
        <v>7323833.0599999996</v>
      </c>
      <c r="M232" s="87">
        <v>235706829.78099999</v>
      </c>
      <c r="N232" s="77">
        <f t="shared" si="47"/>
        <v>495435663.86140001</v>
      </c>
      <c r="O232" s="76"/>
      <c r="P232" s="197"/>
      <c r="Q232" s="80">
        <v>9</v>
      </c>
      <c r="R232" s="197"/>
      <c r="S232" s="72" t="s">
        <v>589</v>
      </c>
      <c r="T232" s="72">
        <v>163431790.38999999</v>
      </c>
      <c r="U232" s="72">
        <v>0</v>
      </c>
      <c r="V232" s="72">
        <v>6595478.0199999996</v>
      </c>
      <c r="W232" s="72">
        <v>8883264.7599999998</v>
      </c>
      <c r="X232" s="72">
        <v>18146259.690000001</v>
      </c>
      <c r="Y232" s="72">
        <v>5645205.8430000003</v>
      </c>
      <c r="Z232" s="72">
        <v>0</v>
      </c>
      <c r="AA232" s="72">
        <f t="shared" si="54"/>
        <v>5645205.8430000003</v>
      </c>
      <c r="AB232" s="72">
        <v>180536986.22999999</v>
      </c>
      <c r="AC232" s="77">
        <f t="shared" si="48"/>
        <v>383238984.93300003</v>
      </c>
    </row>
    <row r="233" spans="1:29" ht="24.95" customHeight="1">
      <c r="A233" s="195"/>
      <c r="B233" s="197"/>
      <c r="C233" s="68">
        <v>6</v>
      </c>
      <c r="D233" s="72" t="s">
        <v>590</v>
      </c>
      <c r="E233" s="72">
        <v>220381204.3858</v>
      </c>
      <c r="F233" s="72">
        <f>-2269926.4052</f>
        <v>-2269926.4051999999</v>
      </c>
      <c r="G233" s="72">
        <v>8893737.1760000009</v>
      </c>
      <c r="H233" s="72">
        <v>10189544.257200001</v>
      </c>
      <c r="I233" s="72">
        <v>24469502.263900001</v>
      </c>
      <c r="J233" s="72">
        <v>7612333.3147999998</v>
      </c>
      <c r="K233" s="72">
        <v>0</v>
      </c>
      <c r="L233" s="72">
        <f t="shared" si="57"/>
        <v>7612333.3147999998</v>
      </c>
      <c r="M233" s="87">
        <v>229826068.57800001</v>
      </c>
      <c r="N233" s="77">
        <f t="shared" si="47"/>
        <v>499102463.57050002</v>
      </c>
      <c r="O233" s="76"/>
      <c r="P233" s="197"/>
      <c r="Q233" s="80">
        <v>10</v>
      </c>
      <c r="R233" s="197"/>
      <c r="S233" s="72" t="s">
        <v>591</v>
      </c>
      <c r="T233" s="72">
        <v>185527377.41</v>
      </c>
      <c r="U233" s="72">
        <v>0</v>
      </c>
      <c r="V233" s="72">
        <v>7487170.8700000001</v>
      </c>
      <c r="W233" s="72">
        <v>10156662.529999999</v>
      </c>
      <c r="X233" s="72">
        <v>20599590.579999998</v>
      </c>
      <c r="Y233" s="72">
        <v>6408424.1655999999</v>
      </c>
      <c r="Z233" s="72">
        <v>0</v>
      </c>
      <c r="AA233" s="72">
        <f t="shared" si="54"/>
        <v>6408424.1655999999</v>
      </c>
      <c r="AB233" s="72">
        <v>208110337.81999999</v>
      </c>
      <c r="AC233" s="77">
        <f t="shared" si="48"/>
        <v>438289563.37559998</v>
      </c>
    </row>
    <row r="234" spans="1:29" ht="24.95" customHeight="1">
      <c r="A234" s="195"/>
      <c r="B234" s="197"/>
      <c r="C234" s="68">
        <v>7</v>
      </c>
      <c r="D234" s="72" t="s">
        <v>592</v>
      </c>
      <c r="E234" s="72">
        <v>257498648.73050001</v>
      </c>
      <c r="F234" s="72">
        <f>-2652236.0819</f>
        <v>-2652236.0819000001</v>
      </c>
      <c r="G234" s="72">
        <v>10391654.3671</v>
      </c>
      <c r="H234" s="72">
        <v>11970345.281300001</v>
      </c>
      <c r="I234" s="72">
        <v>28590749.3138</v>
      </c>
      <c r="J234" s="72">
        <v>8894431.5723000001</v>
      </c>
      <c r="K234" s="72">
        <v>0</v>
      </c>
      <c r="L234" s="72">
        <f t="shared" si="57"/>
        <v>8894431.5723000001</v>
      </c>
      <c r="M234" s="87">
        <v>268386410.22119999</v>
      </c>
      <c r="N234" s="77">
        <f t="shared" si="47"/>
        <v>583080003.40429997</v>
      </c>
      <c r="O234" s="76"/>
      <c r="P234" s="197"/>
      <c r="Q234" s="80">
        <v>11</v>
      </c>
      <c r="R234" s="197"/>
      <c r="S234" s="72" t="s">
        <v>593</v>
      </c>
      <c r="T234" s="72">
        <v>196442067.43000001</v>
      </c>
      <c r="U234" s="72">
        <v>0</v>
      </c>
      <c r="V234" s="72">
        <v>7927645.75</v>
      </c>
      <c r="W234" s="72">
        <v>10913906.050000001</v>
      </c>
      <c r="X234" s="72">
        <v>21811477.190000001</v>
      </c>
      <c r="Y234" s="72">
        <v>6785435.7111</v>
      </c>
      <c r="Z234" s="72">
        <v>0</v>
      </c>
      <c r="AA234" s="72">
        <f t="shared" si="54"/>
        <v>6785435.7111</v>
      </c>
      <c r="AB234" s="72">
        <v>224507211.31</v>
      </c>
      <c r="AC234" s="77">
        <f t="shared" si="48"/>
        <v>468387743.4411</v>
      </c>
    </row>
    <row r="235" spans="1:29" ht="24.95" customHeight="1">
      <c r="A235" s="195"/>
      <c r="B235" s="197"/>
      <c r="C235" s="68">
        <v>8</v>
      </c>
      <c r="D235" s="72" t="s">
        <v>594</v>
      </c>
      <c r="E235" s="72">
        <v>228085442.60080001</v>
      </c>
      <c r="F235" s="72">
        <f>-2349280.0588</f>
        <v>-2349280.0588000002</v>
      </c>
      <c r="G235" s="72">
        <v>9204650.5772999991</v>
      </c>
      <c r="H235" s="72">
        <v>10579903.262499999</v>
      </c>
      <c r="I235" s="72">
        <v>25324924.009</v>
      </c>
      <c r="J235" s="72">
        <v>7878450.5155999996</v>
      </c>
      <c r="K235" s="72">
        <v>0</v>
      </c>
      <c r="L235" s="72">
        <f t="shared" si="57"/>
        <v>7878450.5155999996</v>
      </c>
      <c r="M235" s="87">
        <v>238278656.1521</v>
      </c>
      <c r="N235" s="77">
        <f t="shared" si="47"/>
        <v>517002747.05849999</v>
      </c>
      <c r="O235" s="76"/>
      <c r="P235" s="197"/>
      <c r="Q235" s="80">
        <v>12</v>
      </c>
      <c r="R235" s="197"/>
      <c r="S235" s="72" t="s">
        <v>595</v>
      </c>
      <c r="T235" s="72">
        <v>227041760.44</v>
      </c>
      <c r="U235" s="72">
        <v>0</v>
      </c>
      <c r="V235" s="72">
        <v>9162531.5800000001</v>
      </c>
      <c r="W235" s="72">
        <v>11369678.58</v>
      </c>
      <c r="X235" s="72">
        <v>25209041.25</v>
      </c>
      <c r="Y235" s="72">
        <v>7842399.9978999998</v>
      </c>
      <c r="Z235" s="72">
        <v>0</v>
      </c>
      <c r="AA235" s="72">
        <f t="shared" si="54"/>
        <v>7842399.9978999998</v>
      </c>
      <c r="AB235" s="72">
        <v>234376221.94999999</v>
      </c>
      <c r="AC235" s="77">
        <f t="shared" si="48"/>
        <v>515001633.79790002</v>
      </c>
    </row>
    <row r="236" spans="1:29" ht="24.95" customHeight="1">
      <c r="A236" s="195"/>
      <c r="B236" s="197"/>
      <c r="C236" s="68">
        <v>9</v>
      </c>
      <c r="D236" s="72" t="s">
        <v>596</v>
      </c>
      <c r="E236" s="72">
        <v>206362680.294</v>
      </c>
      <c r="F236" s="72">
        <f>-2125535.607</f>
        <v>-2125535.6069999998</v>
      </c>
      <c r="G236" s="72">
        <v>8328003.5000999998</v>
      </c>
      <c r="H236" s="72">
        <v>9920758.1371999998</v>
      </c>
      <c r="I236" s="72">
        <v>22912988.821800001</v>
      </c>
      <c r="J236" s="72">
        <v>7128110.1785000004</v>
      </c>
      <c r="K236" s="72">
        <v>0</v>
      </c>
      <c r="L236" s="72">
        <f t="shared" si="57"/>
        <v>7128110.1785000004</v>
      </c>
      <c r="M236" s="87">
        <v>224005943.54660001</v>
      </c>
      <c r="N236" s="77">
        <f t="shared" si="47"/>
        <v>476532948.87120003</v>
      </c>
      <c r="O236" s="76"/>
      <c r="P236" s="197"/>
      <c r="Q236" s="80">
        <v>13</v>
      </c>
      <c r="R236" s="197"/>
      <c r="S236" s="72" t="s">
        <v>597</v>
      </c>
      <c r="T236" s="72">
        <v>211635669.53999999</v>
      </c>
      <c r="U236" s="72">
        <v>0</v>
      </c>
      <c r="V236" s="72">
        <v>8540801.0500000007</v>
      </c>
      <c r="W236" s="72">
        <v>10617248.09</v>
      </c>
      <c r="X236" s="72">
        <v>23498462.629999999</v>
      </c>
      <c r="Y236" s="72">
        <v>7310247.9965000004</v>
      </c>
      <c r="Z236" s="72">
        <v>0</v>
      </c>
      <c r="AA236" s="72">
        <f t="shared" si="54"/>
        <v>7310247.9965000004</v>
      </c>
      <c r="AB236" s="72">
        <v>218083566.88</v>
      </c>
      <c r="AC236" s="77">
        <f t="shared" si="48"/>
        <v>479685996.18650001</v>
      </c>
    </row>
    <row r="237" spans="1:29" ht="24.95" customHeight="1">
      <c r="A237" s="195"/>
      <c r="B237" s="197"/>
      <c r="C237" s="68">
        <v>10</v>
      </c>
      <c r="D237" s="72" t="s">
        <v>598</v>
      </c>
      <c r="E237" s="72">
        <v>286636870.2238</v>
      </c>
      <c r="F237" s="72">
        <f>-2952359.7633</f>
        <v>-2952359.7633000002</v>
      </c>
      <c r="G237" s="72">
        <v>11567560.8354</v>
      </c>
      <c r="H237" s="72">
        <v>12396255.112299999</v>
      </c>
      <c r="I237" s="72">
        <v>31826042.354200002</v>
      </c>
      <c r="J237" s="72">
        <v>9900914.2024000008</v>
      </c>
      <c r="K237" s="72">
        <v>0</v>
      </c>
      <c r="L237" s="72">
        <f t="shared" si="57"/>
        <v>9900914.2024000008</v>
      </c>
      <c r="M237" s="87">
        <v>277608792.94230002</v>
      </c>
      <c r="N237" s="77">
        <f t="shared" si="47"/>
        <v>626984075.90709996</v>
      </c>
      <c r="O237" s="76"/>
      <c r="P237" s="197"/>
      <c r="Q237" s="80">
        <v>14</v>
      </c>
      <c r="R237" s="197"/>
      <c r="S237" s="72" t="s">
        <v>599</v>
      </c>
      <c r="T237" s="72">
        <v>184480757.31999999</v>
      </c>
      <c r="U237" s="72">
        <v>0</v>
      </c>
      <c r="V237" s="72">
        <v>7444933.3099999996</v>
      </c>
      <c r="W237" s="72">
        <v>10215665.960000001</v>
      </c>
      <c r="X237" s="72">
        <v>20483381.609999999</v>
      </c>
      <c r="Y237" s="72">
        <v>6372272.1672</v>
      </c>
      <c r="Z237" s="72">
        <v>0</v>
      </c>
      <c r="AA237" s="72">
        <f t="shared" si="54"/>
        <v>6372272.1672</v>
      </c>
      <c r="AB237" s="72">
        <v>209387960.90000001</v>
      </c>
      <c r="AC237" s="77">
        <f t="shared" si="48"/>
        <v>438384971.26719999</v>
      </c>
    </row>
    <row r="238" spans="1:29" ht="24.95" customHeight="1">
      <c r="A238" s="195"/>
      <c r="B238" s="197"/>
      <c r="C238" s="68">
        <v>11</v>
      </c>
      <c r="D238" s="72" t="s">
        <v>600</v>
      </c>
      <c r="E238" s="72">
        <v>222368603.69400001</v>
      </c>
      <c r="F238" s="72">
        <f>-2290396.618</f>
        <v>-2290396.6179999998</v>
      </c>
      <c r="G238" s="72">
        <v>8973940.9627</v>
      </c>
      <c r="H238" s="72">
        <v>10526916.1241</v>
      </c>
      <c r="I238" s="72">
        <v>24690168.413800001</v>
      </c>
      <c r="J238" s="72">
        <v>7680981.3920999998</v>
      </c>
      <c r="K238" s="72">
        <v>0</v>
      </c>
      <c r="L238" s="72">
        <f t="shared" si="57"/>
        <v>7680981.3920999998</v>
      </c>
      <c r="M238" s="87">
        <v>237131306.09299999</v>
      </c>
      <c r="N238" s="77">
        <f t="shared" si="47"/>
        <v>509081520.06169999</v>
      </c>
      <c r="O238" s="76"/>
      <c r="P238" s="197"/>
      <c r="Q238" s="80">
        <v>15</v>
      </c>
      <c r="R238" s="197"/>
      <c r="S238" s="72" t="s">
        <v>601</v>
      </c>
      <c r="T238" s="72">
        <v>144968900.36000001</v>
      </c>
      <c r="U238" s="72">
        <v>0</v>
      </c>
      <c r="V238" s="72">
        <v>5850386.8399999999</v>
      </c>
      <c r="W238" s="72">
        <v>8065552.0199999996</v>
      </c>
      <c r="X238" s="72">
        <v>16096276.66</v>
      </c>
      <c r="Y238" s="72">
        <v>5007466.9159000004</v>
      </c>
      <c r="Z238" s="72">
        <v>0</v>
      </c>
      <c r="AA238" s="72">
        <f t="shared" si="54"/>
        <v>5007466.9159000004</v>
      </c>
      <c r="AB238" s="72">
        <v>162830750.41</v>
      </c>
      <c r="AC238" s="77">
        <f t="shared" si="48"/>
        <v>342819333.20590001</v>
      </c>
    </row>
    <row r="239" spans="1:29" ht="24.95" customHeight="1">
      <c r="A239" s="195"/>
      <c r="B239" s="197"/>
      <c r="C239" s="68">
        <v>12</v>
      </c>
      <c r="D239" s="72" t="s">
        <v>602</v>
      </c>
      <c r="E239" s="72">
        <v>245366672.8775</v>
      </c>
      <c r="F239" s="72">
        <f>-2527276.7306</f>
        <v>-2527276.7305999999</v>
      </c>
      <c r="G239" s="72">
        <v>9902054.5168999992</v>
      </c>
      <c r="H239" s="72">
        <v>11570710.245100001</v>
      </c>
      <c r="I239" s="72">
        <v>27243704.2632</v>
      </c>
      <c r="J239" s="72">
        <v>8475372.9496999998</v>
      </c>
      <c r="K239" s="72">
        <v>0</v>
      </c>
      <c r="L239" s="72">
        <f t="shared" si="57"/>
        <v>8475372.9496999998</v>
      </c>
      <c r="M239" s="87">
        <v>259732965.32879999</v>
      </c>
      <c r="N239" s="77">
        <f t="shared" si="47"/>
        <v>559764203.45060003</v>
      </c>
      <c r="O239" s="76"/>
      <c r="P239" s="197"/>
      <c r="Q239" s="80">
        <v>16</v>
      </c>
      <c r="R239" s="197"/>
      <c r="S239" s="72" t="s">
        <v>341</v>
      </c>
      <c r="T239" s="72">
        <v>186806148.28</v>
      </c>
      <c r="U239" s="72">
        <v>0</v>
      </c>
      <c r="V239" s="72">
        <v>7538777.1399999997</v>
      </c>
      <c r="W239" s="72">
        <v>9371415.8900000006</v>
      </c>
      <c r="X239" s="72">
        <v>20741575.859999999</v>
      </c>
      <c r="Y239" s="72">
        <v>6452595.0382000003</v>
      </c>
      <c r="Z239" s="72">
        <v>0</v>
      </c>
      <c r="AA239" s="72">
        <f t="shared" si="54"/>
        <v>6452595.0382000003</v>
      </c>
      <c r="AB239" s="72">
        <v>191107102.61000001</v>
      </c>
      <c r="AC239" s="77">
        <f t="shared" si="48"/>
        <v>422017614.81819999</v>
      </c>
    </row>
    <row r="240" spans="1:29" ht="24.95" customHeight="1">
      <c r="A240" s="195"/>
      <c r="B240" s="198"/>
      <c r="C240" s="68">
        <v>13</v>
      </c>
      <c r="D240" s="72" t="s">
        <v>603</v>
      </c>
      <c r="E240" s="72">
        <v>268737388.35299999</v>
      </c>
      <c r="F240" s="72">
        <f>-2767995.1</f>
        <v>-2767995.1</v>
      </c>
      <c r="G240" s="72">
        <v>10845206.641100001</v>
      </c>
      <c r="H240" s="72">
        <v>12456549.312799999</v>
      </c>
      <c r="I240" s="72">
        <v>29838616.0064</v>
      </c>
      <c r="J240" s="72">
        <v>9282636.3300000001</v>
      </c>
      <c r="K240" s="72">
        <v>0</v>
      </c>
      <c r="L240" s="72">
        <f t="shared" si="57"/>
        <v>9282636.3300000001</v>
      </c>
      <c r="M240" s="87">
        <v>278914365.51160002</v>
      </c>
      <c r="N240" s="77">
        <f t="shared" si="47"/>
        <v>607306767.05490005</v>
      </c>
      <c r="O240" s="76"/>
      <c r="P240" s="197"/>
      <c r="Q240" s="80">
        <v>17</v>
      </c>
      <c r="R240" s="197"/>
      <c r="S240" s="72" t="s">
        <v>604</v>
      </c>
      <c r="T240" s="72">
        <v>164695160.78999999</v>
      </c>
      <c r="U240" s="72">
        <v>0</v>
      </c>
      <c r="V240" s="72">
        <v>6646462.79</v>
      </c>
      <c r="W240" s="72">
        <v>8612290.9000000004</v>
      </c>
      <c r="X240" s="72">
        <v>18286535.010000002</v>
      </c>
      <c r="Y240" s="72">
        <v>5688844.7577</v>
      </c>
      <c r="Z240" s="72">
        <v>0</v>
      </c>
      <c r="AA240" s="72">
        <f t="shared" si="54"/>
        <v>5688844.7577</v>
      </c>
      <c r="AB240" s="72">
        <v>174669489.19</v>
      </c>
      <c r="AC240" s="77">
        <f t="shared" si="48"/>
        <v>378598783.43769997</v>
      </c>
    </row>
    <row r="241" spans="1:29" ht="24.95" customHeight="1">
      <c r="A241" s="68"/>
      <c r="B241" s="190" t="s">
        <v>605</v>
      </c>
      <c r="C241" s="191"/>
      <c r="D241" s="73"/>
      <c r="E241" s="73">
        <f>SUM(E228:E240)</f>
        <v>3032426374.2339001</v>
      </c>
      <c r="F241" s="73">
        <f>SUM(F228:F240)</f>
        <v>-31233991.6545</v>
      </c>
      <c r="G241" s="73">
        <f t="shared" ref="G241:N241" si="58">SUM(G228:G240)</f>
        <v>122377056.8511</v>
      </c>
      <c r="H241" s="73">
        <f t="shared" si="58"/>
        <v>142130312.04530001</v>
      </c>
      <c r="I241" s="73">
        <f t="shared" si="58"/>
        <v>336698241.74089998</v>
      </c>
      <c r="J241" s="73">
        <f t="shared" si="58"/>
        <v>104745050.1847</v>
      </c>
      <c r="K241" s="73">
        <f t="shared" si="58"/>
        <v>0</v>
      </c>
      <c r="L241" s="73">
        <f t="shared" si="58"/>
        <v>104745050.1847</v>
      </c>
      <c r="M241" s="73">
        <f t="shared" si="58"/>
        <v>3197045481.402</v>
      </c>
      <c r="N241" s="73">
        <f t="shared" si="58"/>
        <v>6904188524.8034</v>
      </c>
      <c r="O241" s="76"/>
      <c r="P241" s="197"/>
      <c r="Q241" s="80">
        <v>18</v>
      </c>
      <c r="R241" s="197"/>
      <c r="S241" s="72" t="s">
        <v>606</v>
      </c>
      <c r="T241" s="72">
        <v>171696488.13</v>
      </c>
      <c r="U241" s="72">
        <v>0</v>
      </c>
      <c r="V241" s="72">
        <v>6929009.4100000001</v>
      </c>
      <c r="W241" s="72">
        <v>9586646.0600000005</v>
      </c>
      <c r="X241" s="72">
        <v>19063910.719999999</v>
      </c>
      <c r="Y241" s="72">
        <v>5930682.2478</v>
      </c>
      <c r="Z241" s="72">
        <v>0</v>
      </c>
      <c r="AA241" s="72">
        <f t="shared" si="54"/>
        <v>5930682.2478</v>
      </c>
      <c r="AB241" s="72">
        <v>195767560.86000001</v>
      </c>
      <c r="AC241" s="77">
        <f t="shared" si="48"/>
        <v>408974297.4278</v>
      </c>
    </row>
    <row r="242" spans="1:29" ht="24.95" customHeight="1">
      <c r="A242" s="195">
        <v>12</v>
      </c>
      <c r="B242" s="196" t="s">
        <v>607</v>
      </c>
      <c r="C242" s="68">
        <v>1</v>
      </c>
      <c r="D242" s="72" t="s">
        <v>608</v>
      </c>
      <c r="E242" s="72">
        <v>279006522.79210001</v>
      </c>
      <c r="F242" s="72">
        <v>0</v>
      </c>
      <c r="G242" s="72">
        <v>11259629.3818</v>
      </c>
      <c r="H242" s="72">
        <v>14902328.9978</v>
      </c>
      <c r="I242" s="72">
        <v>30978824.896299999</v>
      </c>
      <c r="J242" s="72">
        <v>9637349.3122000005</v>
      </c>
      <c r="K242" s="72">
        <f>J242/2</f>
        <v>4818674.6561000003</v>
      </c>
      <c r="L242" s="72">
        <f t="shared" ref="L242:L259" si="59">J242-K242</f>
        <v>4818674.6561000003</v>
      </c>
      <c r="M242" s="87">
        <v>311112943.03939998</v>
      </c>
      <c r="N242" s="77">
        <f t="shared" si="47"/>
        <v>652078923.76349998</v>
      </c>
      <c r="O242" s="76"/>
      <c r="P242" s="197"/>
      <c r="Q242" s="80">
        <v>19</v>
      </c>
      <c r="R242" s="197"/>
      <c r="S242" s="72" t="s">
        <v>609</v>
      </c>
      <c r="T242" s="72">
        <v>181945805.33000001</v>
      </c>
      <c r="U242" s="72">
        <v>0</v>
      </c>
      <c r="V242" s="72">
        <v>7342632.4100000001</v>
      </c>
      <c r="W242" s="72">
        <v>9520335.5600000005</v>
      </c>
      <c r="X242" s="72">
        <v>20201919.25</v>
      </c>
      <c r="Y242" s="72">
        <v>6284710.7096999995</v>
      </c>
      <c r="Z242" s="72">
        <v>0</v>
      </c>
      <c r="AA242" s="72">
        <f t="shared" si="54"/>
        <v>6284710.7096999995</v>
      </c>
      <c r="AB242" s="72">
        <v>194331715.27000001</v>
      </c>
      <c r="AC242" s="77">
        <f t="shared" si="48"/>
        <v>419627118.52969998</v>
      </c>
    </row>
    <row r="243" spans="1:29" ht="24.95" customHeight="1">
      <c r="A243" s="195"/>
      <c r="B243" s="197"/>
      <c r="C243" s="68">
        <v>2</v>
      </c>
      <c r="D243" s="72" t="s">
        <v>610</v>
      </c>
      <c r="E243" s="72">
        <v>264995485.2694</v>
      </c>
      <c r="F243" s="72">
        <v>0</v>
      </c>
      <c r="G243" s="72">
        <v>10694197.835000001</v>
      </c>
      <c r="H243" s="72">
        <v>16604152.495200001</v>
      </c>
      <c r="I243" s="72">
        <v>29423142.707699999</v>
      </c>
      <c r="J243" s="72">
        <v>9153384.7742999997</v>
      </c>
      <c r="K243" s="72">
        <f t="shared" ref="K243:K259" si="60">J243/2</f>
        <v>4576692.3871499998</v>
      </c>
      <c r="L243" s="72">
        <f t="shared" si="59"/>
        <v>4576692.3871499998</v>
      </c>
      <c r="M243" s="87">
        <v>347963155.15609998</v>
      </c>
      <c r="N243" s="77">
        <f t="shared" si="47"/>
        <v>674256825.85055006</v>
      </c>
      <c r="O243" s="76"/>
      <c r="P243" s="197"/>
      <c r="Q243" s="80">
        <v>20</v>
      </c>
      <c r="R243" s="197"/>
      <c r="S243" s="72" t="s">
        <v>349</v>
      </c>
      <c r="T243" s="72">
        <v>180062261.61000001</v>
      </c>
      <c r="U243" s="72">
        <v>0</v>
      </c>
      <c r="V243" s="72">
        <v>7266619.8300000001</v>
      </c>
      <c r="W243" s="72">
        <v>9869105.5700000003</v>
      </c>
      <c r="X243" s="72">
        <v>19992784.460000001</v>
      </c>
      <c r="Y243" s="72">
        <v>6219649.9770999998</v>
      </c>
      <c r="Z243" s="72">
        <v>0</v>
      </c>
      <c r="AA243" s="72">
        <f t="shared" si="54"/>
        <v>6219649.9770999998</v>
      </c>
      <c r="AB243" s="72">
        <v>201883760.94999999</v>
      </c>
      <c r="AC243" s="77">
        <f t="shared" si="48"/>
        <v>425294182.39709997</v>
      </c>
    </row>
    <row r="244" spans="1:29" ht="24.95" customHeight="1">
      <c r="A244" s="195"/>
      <c r="B244" s="197"/>
      <c r="C244" s="68">
        <v>3</v>
      </c>
      <c r="D244" s="72" t="s">
        <v>611</v>
      </c>
      <c r="E244" s="72">
        <v>175352366.24540001</v>
      </c>
      <c r="F244" s="72">
        <v>0</v>
      </c>
      <c r="G244" s="72">
        <v>7076546.5817</v>
      </c>
      <c r="H244" s="72">
        <v>11471947.782199999</v>
      </c>
      <c r="I244" s="72">
        <v>19469832.442299999</v>
      </c>
      <c r="J244" s="72">
        <v>6056962.3581999997</v>
      </c>
      <c r="K244" s="72">
        <f t="shared" si="60"/>
        <v>3028481.1790999998</v>
      </c>
      <c r="L244" s="72">
        <f t="shared" si="59"/>
        <v>3028481.1790999998</v>
      </c>
      <c r="M244" s="87">
        <v>236833632.85550001</v>
      </c>
      <c r="N244" s="77">
        <f t="shared" si="47"/>
        <v>453232807.0862</v>
      </c>
      <c r="O244" s="76"/>
      <c r="P244" s="197"/>
      <c r="Q244" s="80">
        <v>21</v>
      </c>
      <c r="R244" s="197"/>
      <c r="S244" s="72" t="s">
        <v>612</v>
      </c>
      <c r="T244" s="72">
        <v>194820580.87</v>
      </c>
      <c r="U244" s="72">
        <v>0</v>
      </c>
      <c r="V244" s="72">
        <v>7862208.79</v>
      </c>
      <c r="W244" s="72">
        <v>10396395.42</v>
      </c>
      <c r="X244" s="72">
        <v>21631439.300000001</v>
      </c>
      <c r="Y244" s="72">
        <v>6729426.8689000001</v>
      </c>
      <c r="Z244" s="72">
        <v>0</v>
      </c>
      <c r="AA244" s="72">
        <f t="shared" si="54"/>
        <v>6729426.8689000001</v>
      </c>
      <c r="AB244" s="72">
        <v>213301362.56999999</v>
      </c>
      <c r="AC244" s="77">
        <f t="shared" si="48"/>
        <v>454741413.81889999</v>
      </c>
    </row>
    <row r="245" spans="1:29" ht="24.95" customHeight="1">
      <c r="A245" s="195"/>
      <c r="B245" s="197"/>
      <c r="C245" s="68">
        <v>4</v>
      </c>
      <c r="D245" s="72" t="s">
        <v>613</v>
      </c>
      <c r="E245" s="72">
        <v>180530427.53029999</v>
      </c>
      <c r="F245" s="72">
        <v>0</v>
      </c>
      <c r="G245" s="72">
        <v>7285513.2050999999</v>
      </c>
      <c r="H245" s="72">
        <v>11779019.4069</v>
      </c>
      <c r="I245" s="72">
        <v>20044766.1472</v>
      </c>
      <c r="J245" s="72">
        <v>6235821.2065000003</v>
      </c>
      <c r="K245" s="72">
        <f t="shared" si="60"/>
        <v>3117910.6032500002</v>
      </c>
      <c r="L245" s="72">
        <f t="shared" si="59"/>
        <v>3117910.6032500002</v>
      </c>
      <c r="M245" s="87">
        <v>243482768.04519999</v>
      </c>
      <c r="N245" s="77">
        <f t="shared" si="47"/>
        <v>466240404.93795002</v>
      </c>
      <c r="O245" s="76"/>
      <c r="P245" s="197"/>
      <c r="Q245" s="80">
        <v>22</v>
      </c>
      <c r="R245" s="197"/>
      <c r="S245" s="72" t="s">
        <v>614</v>
      </c>
      <c r="T245" s="72">
        <v>176831989.09</v>
      </c>
      <c r="U245" s="72">
        <v>0</v>
      </c>
      <c r="V245" s="72">
        <v>7136258.46</v>
      </c>
      <c r="W245" s="72">
        <v>9512065.8900000006</v>
      </c>
      <c r="X245" s="72">
        <v>19634118.84</v>
      </c>
      <c r="Y245" s="72">
        <v>6108070.9918</v>
      </c>
      <c r="Z245" s="72">
        <v>0</v>
      </c>
      <c r="AA245" s="72">
        <f t="shared" si="54"/>
        <v>6108070.9918</v>
      </c>
      <c r="AB245" s="72">
        <v>194152649.06999999</v>
      </c>
      <c r="AC245" s="77">
        <f t="shared" si="48"/>
        <v>413375152.34179997</v>
      </c>
    </row>
    <row r="246" spans="1:29" ht="24.95" customHeight="1">
      <c r="A246" s="195"/>
      <c r="B246" s="197"/>
      <c r="C246" s="68">
        <v>5</v>
      </c>
      <c r="D246" s="72" t="s">
        <v>615</v>
      </c>
      <c r="E246" s="72">
        <v>216157187.3556</v>
      </c>
      <c r="F246" s="72">
        <v>0</v>
      </c>
      <c r="G246" s="72">
        <v>8723272.1065999996</v>
      </c>
      <c r="H246" s="72">
        <v>12837340.142200001</v>
      </c>
      <c r="I246" s="72">
        <v>24000498.5911</v>
      </c>
      <c r="J246" s="72">
        <v>7466428.7416000003</v>
      </c>
      <c r="K246" s="72">
        <f t="shared" si="60"/>
        <v>3733214.3708000001</v>
      </c>
      <c r="L246" s="72">
        <f t="shared" si="59"/>
        <v>3733214.3708000001</v>
      </c>
      <c r="M246" s="87">
        <v>266398977.42109999</v>
      </c>
      <c r="N246" s="77">
        <f t="shared" si="47"/>
        <v>531850489.9874</v>
      </c>
      <c r="O246" s="76"/>
      <c r="P246" s="197"/>
      <c r="Q246" s="80">
        <v>23</v>
      </c>
      <c r="R246" s="197"/>
      <c r="S246" s="72" t="s">
        <v>616</v>
      </c>
      <c r="T246" s="72">
        <v>217439745.55000001</v>
      </c>
      <c r="U246" s="72">
        <v>0</v>
      </c>
      <c r="V246" s="72">
        <v>8775031.2200000007</v>
      </c>
      <c r="W246" s="72">
        <v>11441655.33</v>
      </c>
      <c r="X246" s="72">
        <v>24142904.390000001</v>
      </c>
      <c r="Y246" s="72">
        <v>7510730.4346000003</v>
      </c>
      <c r="Z246" s="72">
        <v>0</v>
      </c>
      <c r="AA246" s="72">
        <f t="shared" si="54"/>
        <v>7510730.4346000003</v>
      </c>
      <c r="AB246" s="72">
        <v>235934761.05000001</v>
      </c>
      <c r="AC246" s="77">
        <f t="shared" si="48"/>
        <v>505244827.97460002</v>
      </c>
    </row>
    <row r="247" spans="1:29" ht="24.95" customHeight="1">
      <c r="A247" s="195"/>
      <c r="B247" s="197"/>
      <c r="C247" s="68">
        <v>6</v>
      </c>
      <c r="D247" s="72" t="s">
        <v>617</v>
      </c>
      <c r="E247" s="72">
        <v>183725794.7168</v>
      </c>
      <c r="F247" s="72">
        <v>0</v>
      </c>
      <c r="G247" s="72">
        <v>7414465.926</v>
      </c>
      <c r="H247" s="72">
        <v>11921135.200099999</v>
      </c>
      <c r="I247" s="72">
        <v>20399556.134100001</v>
      </c>
      <c r="J247" s="72">
        <v>6346194.5033</v>
      </c>
      <c r="K247" s="72">
        <f t="shared" si="60"/>
        <v>3173097.25165</v>
      </c>
      <c r="L247" s="72">
        <f t="shared" si="59"/>
        <v>3173097.25165</v>
      </c>
      <c r="M247" s="87">
        <v>246560053.75279999</v>
      </c>
      <c r="N247" s="77">
        <f t="shared" si="47"/>
        <v>473194102.98145002</v>
      </c>
      <c r="O247" s="76"/>
      <c r="P247" s="197"/>
      <c r="Q247" s="80">
        <v>24</v>
      </c>
      <c r="R247" s="197"/>
      <c r="S247" s="72" t="s">
        <v>618</v>
      </c>
      <c r="T247" s="72">
        <v>180314845.62</v>
      </c>
      <c r="U247" s="72">
        <v>0</v>
      </c>
      <c r="V247" s="72">
        <v>7276813.1500000004</v>
      </c>
      <c r="W247" s="72">
        <v>9803779.5600000005</v>
      </c>
      <c r="X247" s="72">
        <v>20020829.52</v>
      </c>
      <c r="Y247" s="72">
        <v>6228374.6489000004</v>
      </c>
      <c r="Z247" s="72">
        <v>0</v>
      </c>
      <c r="AA247" s="72">
        <f t="shared" si="54"/>
        <v>6228374.6489000004</v>
      </c>
      <c r="AB247" s="72">
        <v>200469232.75999999</v>
      </c>
      <c r="AC247" s="77">
        <f t="shared" si="48"/>
        <v>424113875.25889999</v>
      </c>
    </row>
    <row r="248" spans="1:29" ht="24.95" customHeight="1">
      <c r="A248" s="195"/>
      <c r="B248" s="197"/>
      <c r="C248" s="68">
        <v>7</v>
      </c>
      <c r="D248" s="72" t="s">
        <v>619</v>
      </c>
      <c r="E248" s="72">
        <v>183894782.5652</v>
      </c>
      <c r="F248" s="72">
        <v>0</v>
      </c>
      <c r="G248" s="72">
        <v>7421285.6251999997</v>
      </c>
      <c r="H248" s="72">
        <v>11237093.5581</v>
      </c>
      <c r="I248" s="72">
        <v>20418319.297400001</v>
      </c>
      <c r="J248" s="72">
        <v>6352031.6246999996</v>
      </c>
      <c r="K248" s="72">
        <f t="shared" si="60"/>
        <v>3176015.8123499998</v>
      </c>
      <c r="L248" s="72">
        <f t="shared" si="59"/>
        <v>3176015.8123499998</v>
      </c>
      <c r="M248" s="87">
        <v>231748247.68450001</v>
      </c>
      <c r="N248" s="77">
        <f t="shared" si="47"/>
        <v>457895744.54275</v>
      </c>
      <c r="O248" s="76"/>
      <c r="P248" s="197"/>
      <c r="Q248" s="80">
        <v>25</v>
      </c>
      <c r="R248" s="197"/>
      <c r="S248" s="72" t="s">
        <v>620</v>
      </c>
      <c r="T248" s="72">
        <v>237562565.34</v>
      </c>
      <c r="U248" s="72">
        <v>0</v>
      </c>
      <c r="V248" s="72">
        <v>9587110.7699999996</v>
      </c>
      <c r="W248" s="72">
        <v>10188800.470000001</v>
      </c>
      <c r="X248" s="72">
        <v>26377193.77</v>
      </c>
      <c r="Y248" s="72">
        <v>8205806.0963000003</v>
      </c>
      <c r="Z248" s="72">
        <v>0</v>
      </c>
      <c r="AA248" s="72">
        <f t="shared" si="54"/>
        <v>8205806.0963000003</v>
      </c>
      <c r="AB248" s="72">
        <v>208806232.63</v>
      </c>
      <c r="AC248" s="77">
        <f t="shared" si="48"/>
        <v>500727709.07630002</v>
      </c>
    </row>
    <row r="249" spans="1:29" ht="24.95" customHeight="1">
      <c r="A249" s="195"/>
      <c r="B249" s="197"/>
      <c r="C249" s="68">
        <v>8</v>
      </c>
      <c r="D249" s="72" t="s">
        <v>621</v>
      </c>
      <c r="E249" s="72">
        <v>213333278.70359999</v>
      </c>
      <c r="F249" s="72">
        <v>0</v>
      </c>
      <c r="G249" s="72">
        <v>8609310.0225000009</v>
      </c>
      <c r="H249" s="72">
        <v>12362052.948899999</v>
      </c>
      <c r="I249" s="72">
        <v>23686952.618099999</v>
      </c>
      <c r="J249" s="72">
        <v>7368886.2402999997</v>
      </c>
      <c r="K249" s="72">
        <f t="shared" si="60"/>
        <v>3684443.1201499999</v>
      </c>
      <c r="L249" s="72">
        <f t="shared" si="59"/>
        <v>3684443.1201499999</v>
      </c>
      <c r="M249" s="87">
        <v>256107408.45590001</v>
      </c>
      <c r="N249" s="77">
        <f t="shared" si="47"/>
        <v>517783445.86914998</v>
      </c>
      <c r="O249" s="76"/>
      <c r="P249" s="197"/>
      <c r="Q249" s="80">
        <v>26</v>
      </c>
      <c r="R249" s="197"/>
      <c r="S249" s="72" t="s">
        <v>622</v>
      </c>
      <c r="T249" s="72">
        <v>162606036.83000001</v>
      </c>
      <c r="U249" s="72">
        <v>0</v>
      </c>
      <c r="V249" s="72">
        <v>6562153.79</v>
      </c>
      <c r="W249" s="72">
        <v>8930476.2599999998</v>
      </c>
      <c r="X249" s="72">
        <v>18054574.109999999</v>
      </c>
      <c r="Y249" s="72">
        <v>5616682.9418000001</v>
      </c>
      <c r="Z249" s="72">
        <v>0</v>
      </c>
      <c r="AA249" s="72">
        <f t="shared" si="54"/>
        <v>5616682.9418000001</v>
      </c>
      <c r="AB249" s="72">
        <v>181559274.19</v>
      </c>
      <c r="AC249" s="77">
        <f t="shared" si="48"/>
        <v>383329198.12180001</v>
      </c>
    </row>
    <row r="250" spans="1:29" ht="24.95" customHeight="1">
      <c r="A250" s="195"/>
      <c r="B250" s="197"/>
      <c r="C250" s="68">
        <v>9</v>
      </c>
      <c r="D250" s="72" t="s">
        <v>623</v>
      </c>
      <c r="E250" s="72">
        <v>234799458.01289999</v>
      </c>
      <c r="F250" s="72">
        <v>0</v>
      </c>
      <c r="G250" s="72">
        <v>9475602.3975000009</v>
      </c>
      <c r="H250" s="72">
        <v>13491212.806600001</v>
      </c>
      <c r="I250" s="72">
        <v>26070398.723099999</v>
      </c>
      <c r="J250" s="72">
        <v>8110363.7740000002</v>
      </c>
      <c r="K250" s="72">
        <f t="shared" si="60"/>
        <v>4055181.8870000001</v>
      </c>
      <c r="L250" s="72">
        <f t="shared" si="59"/>
        <v>4055181.8870000001</v>
      </c>
      <c r="M250" s="87">
        <v>280557523.48479998</v>
      </c>
      <c r="N250" s="77">
        <f t="shared" si="47"/>
        <v>568449377.31190002</v>
      </c>
      <c r="O250" s="76"/>
      <c r="P250" s="197"/>
      <c r="Q250" s="80">
        <v>27</v>
      </c>
      <c r="R250" s="197"/>
      <c r="S250" s="72" t="s">
        <v>624</v>
      </c>
      <c r="T250" s="72">
        <v>196679754.74000001</v>
      </c>
      <c r="U250" s="72">
        <v>0</v>
      </c>
      <c r="V250" s="72">
        <v>7937237.8899999997</v>
      </c>
      <c r="W250" s="72">
        <v>10137410.390000001</v>
      </c>
      <c r="X250" s="72">
        <v>21837868.239999998</v>
      </c>
      <c r="Y250" s="72">
        <v>6793645.8262999998</v>
      </c>
      <c r="Z250" s="72">
        <v>0</v>
      </c>
      <c r="AA250" s="72">
        <f t="shared" si="54"/>
        <v>6793645.8262999998</v>
      </c>
      <c r="AB250" s="72">
        <v>207693464.13999999</v>
      </c>
      <c r="AC250" s="77">
        <f t="shared" si="48"/>
        <v>451079381.2263</v>
      </c>
    </row>
    <row r="251" spans="1:29" ht="24.95" customHeight="1">
      <c r="A251" s="195"/>
      <c r="B251" s="197"/>
      <c r="C251" s="68">
        <v>10</v>
      </c>
      <c r="D251" s="72" t="s">
        <v>625</v>
      </c>
      <c r="E251" s="72">
        <v>170851061.21340001</v>
      </c>
      <c r="F251" s="72">
        <v>0</v>
      </c>
      <c r="G251" s="72">
        <v>6894891.2358999997</v>
      </c>
      <c r="H251" s="72">
        <v>10691557.9331</v>
      </c>
      <c r="I251" s="72">
        <v>18970040.7564</v>
      </c>
      <c r="J251" s="72">
        <v>5901479.7961999997</v>
      </c>
      <c r="K251" s="72">
        <f t="shared" si="60"/>
        <v>2950739.8980999999</v>
      </c>
      <c r="L251" s="72">
        <f t="shared" si="59"/>
        <v>2950739.8980999999</v>
      </c>
      <c r="M251" s="87">
        <v>219935563.5088</v>
      </c>
      <c r="N251" s="77">
        <f t="shared" si="47"/>
        <v>430293854.54570001</v>
      </c>
      <c r="O251" s="76"/>
      <c r="P251" s="197"/>
      <c r="Q251" s="80">
        <v>28</v>
      </c>
      <c r="R251" s="197"/>
      <c r="S251" s="72" t="s">
        <v>626</v>
      </c>
      <c r="T251" s="72">
        <v>197310379.84</v>
      </c>
      <c r="U251" s="72">
        <v>0</v>
      </c>
      <c r="V251" s="72">
        <v>7962687.5</v>
      </c>
      <c r="W251" s="72">
        <v>10506176.369999999</v>
      </c>
      <c r="X251" s="72">
        <v>21907888.199999999</v>
      </c>
      <c r="Y251" s="72">
        <v>6815428.6660000002</v>
      </c>
      <c r="Z251" s="72">
        <v>0</v>
      </c>
      <c r="AA251" s="72">
        <f t="shared" si="54"/>
        <v>6815428.6660000002</v>
      </c>
      <c r="AB251" s="72">
        <v>215678489.97999999</v>
      </c>
      <c r="AC251" s="77">
        <f t="shared" si="48"/>
        <v>460181050.55599999</v>
      </c>
    </row>
    <row r="252" spans="1:29" ht="24.95" customHeight="1">
      <c r="A252" s="195"/>
      <c r="B252" s="197"/>
      <c r="C252" s="68">
        <v>11</v>
      </c>
      <c r="D252" s="72" t="s">
        <v>627</v>
      </c>
      <c r="E252" s="72">
        <v>293161367.17360002</v>
      </c>
      <c r="F252" s="72">
        <v>0</v>
      </c>
      <c r="G252" s="72">
        <v>11830864.42</v>
      </c>
      <c r="H252" s="72">
        <v>17286881.491300002</v>
      </c>
      <c r="I252" s="72">
        <v>32550474.337099999</v>
      </c>
      <c r="J252" s="72">
        <v>10126281.1779</v>
      </c>
      <c r="K252" s="72">
        <f t="shared" si="60"/>
        <v>5063140.5889499998</v>
      </c>
      <c r="L252" s="72">
        <f t="shared" si="59"/>
        <v>5063140.5889499998</v>
      </c>
      <c r="M252" s="87">
        <v>362746538.01899999</v>
      </c>
      <c r="N252" s="77">
        <f t="shared" si="47"/>
        <v>722639266.02995002</v>
      </c>
      <c r="O252" s="76"/>
      <c r="P252" s="197"/>
      <c r="Q252" s="80">
        <v>29</v>
      </c>
      <c r="R252" s="197"/>
      <c r="S252" s="72" t="s">
        <v>628</v>
      </c>
      <c r="T252" s="72">
        <v>173874956.44</v>
      </c>
      <c r="U252" s="72">
        <v>0</v>
      </c>
      <c r="V252" s="72">
        <v>7016924.0099999998</v>
      </c>
      <c r="W252" s="72">
        <v>9509878.1500000004</v>
      </c>
      <c r="X252" s="72">
        <v>19305791.760000002</v>
      </c>
      <c r="Y252" s="72">
        <v>6005930.1665000003</v>
      </c>
      <c r="Z252" s="72">
        <v>0</v>
      </c>
      <c r="AA252" s="72">
        <f t="shared" si="54"/>
        <v>6005930.1665000003</v>
      </c>
      <c r="AB252" s="72">
        <v>194105277.06</v>
      </c>
      <c r="AC252" s="77">
        <f t="shared" si="48"/>
        <v>409818757.58649999</v>
      </c>
    </row>
    <row r="253" spans="1:29" ht="24.95" customHeight="1">
      <c r="A253" s="195"/>
      <c r="B253" s="197"/>
      <c r="C253" s="68">
        <v>12</v>
      </c>
      <c r="D253" s="72" t="s">
        <v>629</v>
      </c>
      <c r="E253" s="72">
        <v>301709686.84140003</v>
      </c>
      <c r="F253" s="72">
        <v>0</v>
      </c>
      <c r="G253" s="72">
        <v>12175841.6998</v>
      </c>
      <c r="H253" s="72">
        <v>17364874.533599999</v>
      </c>
      <c r="I253" s="72">
        <v>33499616.656399999</v>
      </c>
      <c r="J253" s="72">
        <v>10421554.355900001</v>
      </c>
      <c r="K253" s="72">
        <f t="shared" si="60"/>
        <v>5210777.1779500004</v>
      </c>
      <c r="L253" s="72">
        <f t="shared" si="59"/>
        <v>5210777.1779500004</v>
      </c>
      <c r="M253" s="87">
        <v>364435350.1415</v>
      </c>
      <c r="N253" s="77">
        <f t="shared" si="47"/>
        <v>734396147.05065</v>
      </c>
      <c r="O253" s="76"/>
      <c r="P253" s="198"/>
      <c r="Q253" s="80">
        <v>30</v>
      </c>
      <c r="R253" s="198"/>
      <c r="S253" s="72" t="s">
        <v>630</v>
      </c>
      <c r="T253" s="72">
        <v>193448907.47</v>
      </c>
      <c r="U253" s="72">
        <v>0</v>
      </c>
      <c r="V253" s="72">
        <v>7806853.3300000001</v>
      </c>
      <c r="W253" s="72">
        <v>10682880.380000001</v>
      </c>
      <c r="X253" s="72">
        <v>21479138.809999999</v>
      </c>
      <c r="Y253" s="72">
        <v>6682046.9884000001</v>
      </c>
      <c r="Z253" s="72">
        <v>0</v>
      </c>
      <c r="AA253" s="72">
        <f t="shared" si="54"/>
        <v>6682046.9884000001</v>
      </c>
      <c r="AB253" s="72">
        <v>219504727.15000001</v>
      </c>
      <c r="AC253" s="77">
        <f t="shared" si="48"/>
        <v>459604554.12840003</v>
      </c>
    </row>
    <row r="254" spans="1:29" ht="24.95" customHeight="1">
      <c r="A254" s="195"/>
      <c r="B254" s="197"/>
      <c r="C254" s="68">
        <v>13</v>
      </c>
      <c r="D254" s="72" t="s">
        <v>631</v>
      </c>
      <c r="E254" s="72">
        <v>236482245.83340001</v>
      </c>
      <c r="F254" s="72">
        <v>0</v>
      </c>
      <c r="G254" s="72">
        <v>9543513.2369999997</v>
      </c>
      <c r="H254" s="72">
        <v>13165414.1008</v>
      </c>
      <c r="I254" s="72">
        <v>26257243.061700001</v>
      </c>
      <c r="J254" s="72">
        <v>8168490.0640000002</v>
      </c>
      <c r="K254" s="72">
        <f t="shared" si="60"/>
        <v>4084245.0320000001</v>
      </c>
      <c r="L254" s="72">
        <f t="shared" si="59"/>
        <v>4084245.0320000001</v>
      </c>
      <c r="M254" s="87">
        <v>273502883.8976</v>
      </c>
      <c r="N254" s="77">
        <f t="shared" si="47"/>
        <v>563035545.16250002</v>
      </c>
      <c r="O254" s="76"/>
      <c r="P254" s="68"/>
      <c r="Q254" s="191" t="s">
        <v>632</v>
      </c>
      <c r="R254" s="192"/>
      <c r="S254" s="73"/>
      <c r="T254" s="73">
        <f>SUM(T224:T253)</f>
        <v>5512955035.25</v>
      </c>
      <c r="U254" s="73">
        <v>0</v>
      </c>
      <c r="V254" s="73">
        <f>SUM(V224:V253)</f>
        <v>222481646.22</v>
      </c>
      <c r="W254" s="73">
        <f t="shared" ref="W254:AC254" si="61">SUM(W224:W253)</f>
        <v>292542696.66000003</v>
      </c>
      <c r="X254" s="73">
        <f t="shared" si="61"/>
        <v>612117835.08000004</v>
      </c>
      <c r="Y254" s="73">
        <f t="shared" si="61"/>
        <v>190426635.4966</v>
      </c>
      <c r="Z254" s="73">
        <f t="shared" si="61"/>
        <v>0</v>
      </c>
      <c r="AA254" s="73">
        <f t="shared" si="61"/>
        <v>190426635.4966</v>
      </c>
      <c r="AB254" s="73">
        <f t="shared" si="61"/>
        <v>5980066248.8500004</v>
      </c>
      <c r="AC254" s="73">
        <f t="shared" si="61"/>
        <v>12810590097.556601</v>
      </c>
    </row>
    <row r="255" spans="1:29" ht="24.95" customHeight="1">
      <c r="A255" s="195"/>
      <c r="B255" s="197"/>
      <c r="C255" s="68">
        <v>14</v>
      </c>
      <c r="D255" s="72" t="s">
        <v>633</v>
      </c>
      <c r="E255" s="72">
        <v>225527255.8082</v>
      </c>
      <c r="F255" s="72">
        <v>0</v>
      </c>
      <c r="G255" s="72">
        <v>9101412.0045999996</v>
      </c>
      <c r="H255" s="72">
        <v>12533856.416300001</v>
      </c>
      <c r="I255" s="72">
        <v>25040881.829999998</v>
      </c>
      <c r="J255" s="72">
        <v>7790086.4891999997</v>
      </c>
      <c r="K255" s="72">
        <f t="shared" si="60"/>
        <v>3895043.2445999999</v>
      </c>
      <c r="L255" s="72">
        <f t="shared" si="59"/>
        <v>3895043.2445999999</v>
      </c>
      <c r="M255" s="87">
        <v>259827532.3263</v>
      </c>
      <c r="N255" s="77">
        <f t="shared" si="47"/>
        <v>535925981.63</v>
      </c>
      <c r="O255" s="76"/>
      <c r="P255" s="196">
        <v>30</v>
      </c>
      <c r="Q255" s="80">
        <v>1</v>
      </c>
      <c r="R255" s="196" t="s">
        <v>119</v>
      </c>
      <c r="S255" s="72" t="s">
        <v>634</v>
      </c>
      <c r="T255" s="88">
        <v>190390500.38999999</v>
      </c>
      <c r="U255" s="72">
        <v>0</v>
      </c>
      <c r="V255" s="72">
        <v>7683427.7999999998</v>
      </c>
      <c r="W255" s="72">
        <v>11032007.74</v>
      </c>
      <c r="X255" s="72">
        <v>21139555.859999999</v>
      </c>
      <c r="Y255" s="72">
        <v>6576404.5214</v>
      </c>
      <c r="Z255" s="72">
        <v>0</v>
      </c>
      <c r="AA255" s="72">
        <f t="shared" si="54"/>
        <v>6576404.5214</v>
      </c>
      <c r="AB255" s="72">
        <v>296180291.38999999</v>
      </c>
      <c r="AC255" s="77">
        <f t="shared" si="48"/>
        <v>533002187.70139998</v>
      </c>
    </row>
    <row r="256" spans="1:29" ht="24.95" customHeight="1">
      <c r="A256" s="195"/>
      <c r="B256" s="197"/>
      <c r="C256" s="68">
        <v>15</v>
      </c>
      <c r="D256" s="72" t="s">
        <v>635</v>
      </c>
      <c r="E256" s="72">
        <v>246144443.29319999</v>
      </c>
      <c r="F256" s="72">
        <v>0</v>
      </c>
      <c r="G256" s="72">
        <v>9933442.3373000007</v>
      </c>
      <c r="H256" s="72">
        <v>12129277.080700001</v>
      </c>
      <c r="I256" s="72">
        <v>27330062.149300002</v>
      </c>
      <c r="J256" s="72">
        <v>8502238.4333999995</v>
      </c>
      <c r="K256" s="72">
        <f t="shared" si="60"/>
        <v>4251119.2166999998</v>
      </c>
      <c r="L256" s="72">
        <f t="shared" si="59"/>
        <v>4251119.2166999998</v>
      </c>
      <c r="M256" s="87">
        <v>251067026.69350001</v>
      </c>
      <c r="N256" s="77">
        <f t="shared" si="47"/>
        <v>550855370.77069998</v>
      </c>
      <c r="O256" s="76"/>
      <c r="P256" s="197"/>
      <c r="Q256" s="80">
        <v>2</v>
      </c>
      <c r="R256" s="197"/>
      <c r="S256" s="72" t="s">
        <v>636</v>
      </c>
      <c r="T256" s="88">
        <v>221100168.16</v>
      </c>
      <c r="U256" s="72">
        <v>0</v>
      </c>
      <c r="V256" s="72">
        <v>8922751.7899999991</v>
      </c>
      <c r="W256" s="72">
        <v>12720639.140000001</v>
      </c>
      <c r="X256" s="72">
        <v>24549330.690000001</v>
      </c>
      <c r="Y256" s="72">
        <v>7637167.5192999998</v>
      </c>
      <c r="Z256" s="72">
        <v>0</v>
      </c>
      <c r="AA256" s="72">
        <f t="shared" si="54"/>
        <v>7637167.5192999998</v>
      </c>
      <c r="AB256" s="72">
        <v>332744850.29000002</v>
      </c>
      <c r="AC256" s="77">
        <f t="shared" si="48"/>
        <v>607674907.58930004</v>
      </c>
    </row>
    <row r="257" spans="1:29" ht="24.95" customHeight="1">
      <c r="A257" s="195"/>
      <c r="B257" s="197"/>
      <c r="C257" s="68">
        <v>16</v>
      </c>
      <c r="D257" s="72" t="s">
        <v>637</v>
      </c>
      <c r="E257" s="72">
        <v>215919809.27900001</v>
      </c>
      <c r="F257" s="72">
        <v>0</v>
      </c>
      <c r="G257" s="72">
        <v>8713692.4411999993</v>
      </c>
      <c r="H257" s="72">
        <v>12545582.7194</v>
      </c>
      <c r="I257" s="72">
        <v>23974141.8816</v>
      </c>
      <c r="J257" s="72">
        <v>7458229.3080000002</v>
      </c>
      <c r="K257" s="72">
        <f t="shared" si="60"/>
        <v>3729114.6540000001</v>
      </c>
      <c r="L257" s="72">
        <f t="shared" si="59"/>
        <v>3729114.6540000001</v>
      </c>
      <c r="M257" s="87">
        <v>260081446.29480001</v>
      </c>
      <c r="N257" s="77">
        <f t="shared" si="47"/>
        <v>524963787.26999998</v>
      </c>
      <c r="O257" s="76"/>
      <c r="P257" s="197"/>
      <c r="Q257" s="80">
        <v>3</v>
      </c>
      <c r="R257" s="197"/>
      <c r="S257" s="72" t="s">
        <v>638</v>
      </c>
      <c r="T257" s="88">
        <v>220239926.94999999</v>
      </c>
      <c r="U257" s="72">
        <v>0</v>
      </c>
      <c r="V257" s="72">
        <v>8888035.7599999998</v>
      </c>
      <c r="W257" s="72">
        <v>11809290.99</v>
      </c>
      <c r="X257" s="72">
        <v>24453815.859999999</v>
      </c>
      <c r="Y257" s="72">
        <v>7607453.3572000004</v>
      </c>
      <c r="Z257" s="72">
        <v>0</v>
      </c>
      <c r="AA257" s="72">
        <f t="shared" si="54"/>
        <v>7607453.3572000004</v>
      </c>
      <c r="AB257" s="72">
        <v>313011092.49000001</v>
      </c>
      <c r="AC257" s="77">
        <f t="shared" si="48"/>
        <v>586009615.40719998</v>
      </c>
    </row>
    <row r="258" spans="1:29" ht="24.95" customHeight="1">
      <c r="A258" s="195"/>
      <c r="B258" s="197"/>
      <c r="C258" s="68">
        <v>17</v>
      </c>
      <c r="D258" s="72" t="s">
        <v>639</v>
      </c>
      <c r="E258" s="72">
        <v>177083562.74129999</v>
      </c>
      <c r="F258" s="72">
        <v>0</v>
      </c>
      <c r="G258" s="72">
        <v>7146411.0089999996</v>
      </c>
      <c r="H258" s="72">
        <v>11298634.7721</v>
      </c>
      <c r="I258" s="72">
        <v>19662051.722899999</v>
      </c>
      <c r="J258" s="72">
        <v>6116760.7642000001</v>
      </c>
      <c r="K258" s="72">
        <f t="shared" si="60"/>
        <v>3058380.3821</v>
      </c>
      <c r="L258" s="72">
        <f t="shared" si="59"/>
        <v>3058380.3821</v>
      </c>
      <c r="M258" s="87">
        <v>233080822.29890001</v>
      </c>
      <c r="N258" s="77">
        <f t="shared" si="47"/>
        <v>451329862.92629999</v>
      </c>
      <c r="O258" s="76"/>
      <c r="P258" s="197"/>
      <c r="Q258" s="80">
        <v>4</v>
      </c>
      <c r="R258" s="197"/>
      <c r="S258" s="72" t="s">
        <v>640</v>
      </c>
      <c r="T258" s="88">
        <v>235961169.28999999</v>
      </c>
      <c r="U258" s="72">
        <v>0</v>
      </c>
      <c r="V258" s="72">
        <v>9522484.5899999999</v>
      </c>
      <c r="W258" s="72">
        <v>10520491.52</v>
      </c>
      <c r="X258" s="72">
        <v>26199386.57</v>
      </c>
      <c r="Y258" s="72">
        <v>8150491.2137000002</v>
      </c>
      <c r="Z258" s="72">
        <v>0</v>
      </c>
      <c r="AA258" s="72">
        <f t="shared" si="54"/>
        <v>8150491.2137000002</v>
      </c>
      <c r="AB258" s="72">
        <v>285104241.95999998</v>
      </c>
      <c r="AC258" s="77">
        <f t="shared" si="48"/>
        <v>575458265.1437</v>
      </c>
    </row>
    <row r="259" spans="1:29" ht="24.95" customHeight="1">
      <c r="A259" s="195"/>
      <c r="B259" s="198"/>
      <c r="C259" s="68">
        <v>18</v>
      </c>
      <c r="D259" s="72" t="s">
        <v>641</v>
      </c>
      <c r="E259" s="72">
        <v>220362628.54319999</v>
      </c>
      <c r="F259" s="72">
        <v>0</v>
      </c>
      <c r="G259" s="72">
        <v>8892987.5264999997</v>
      </c>
      <c r="H259" s="72">
        <v>11811113.5985</v>
      </c>
      <c r="I259" s="72">
        <v>24467439.739399999</v>
      </c>
      <c r="J259" s="72">
        <v>7611691.6743000001</v>
      </c>
      <c r="K259" s="72">
        <f t="shared" si="60"/>
        <v>3805845.83715</v>
      </c>
      <c r="L259" s="72">
        <f t="shared" si="59"/>
        <v>3805845.83715</v>
      </c>
      <c r="M259" s="87">
        <v>244177715.4179</v>
      </c>
      <c r="N259" s="77">
        <f t="shared" si="47"/>
        <v>513517730.66264999</v>
      </c>
      <c r="O259" s="76"/>
      <c r="P259" s="197"/>
      <c r="Q259" s="80">
        <v>5</v>
      </c>
      <c r="R259" s="197"/>
      <c r="S259" s="72" t="s">
        <v>642</v>
      </c>
      <c r="T259" s="88">
        <v>239406276.83000001</v>
      </c>
      <c r="U259" s="72">
        <v>0</v>
      </c>
      <c r="V259" s="72">
        <v>9661515.8699999992</v>
      </c>
      <c r="W259" s="72">
        <v>14256741.1</v>
      </c>
      <c r="X259" s="72">
        <v>26581905.879999999</v>
      </c>
      <c r="Y259" s="72">
        <v>8269490.9574999996</v>
      </c>
      <c r="Z259" s="72">
        <v>0</v>
      </c>
      <c r="AA259" s="72">
        <f t="shared" si="54"/>
        <v>8269490.9574999996</v>
      </c>
      <c r="AB259" s="72">
        <v>366006632.73000002</v>
      </c>
      <c r="AC259" s="77">
        <f t="shared" si="48"/>
        <v>664182563.36749995</v>
      </c>
    </row>
    <row r="260" spans="1:29" ht="24.95" customHeight="1">
      <c r="A260" s="68"/>
      <c r="B260" s="190" t="s">
        <v>607</v>
      </c>
      <c r="C260" s="191"/>
      <c r="D260" s="73"/>
      <c r="E260" s="73">
        <f t="shared" ref="E260:N260" si="62">SUM(E242:E259)</f>
        <v>4019037363.9180002</v>
      </c>
      <c r="F260" s="73">
        <f t="shared" si="62"/>
        <v>0</v>
      </c>
      <c r="G260" s="73">
        <f t="shared" si="62"/>
        <v>162192878.99270001</v>
      </c>
      <c r="H260" s="73">
        <f t="shared" si="62"/>
        <v>235433475.98379999</v>
      </c>
      <c r="I260" s="73">
        <f t="shared" si="62"/>
        <v>446244243.69209999</v>
      </c>
      <c r="J260" s="73">
        <f t="shared" si="62"/>
        <v>138824234.59819999</v>
      </c>
      <c r="K260" s="73">
        <f t="shared" si="62"/>
        <v>69412117.299099997</v>
      </c>
      <c r="L260" s="73">
        <f t="shared" si="62"/>
        <v>69412117.299099997</v>
      </c>
      <c r="M260" s="73">
        <f t="shared" si="62"/>
        <v>4889619588.4935999</v>
      </c>
      <c r="N260" s="73">
        <f t="shared" si="62"/>
        <v>9821939668.3792992</v>
      </c>
      <c r="O260" s="76"/>
      <c r="P260" s="197"/>
      <c r="Q260" s="80">
        <v>6</v>
      </c>
      <c r="R260" s="197"/>
      <c r="S260" s="72" t="s">
        <v>643</v>
      </c>
      <c r="T260" s="88">
        <v>246060921.09</v>
      </c>
      <c r="U260" s="72">
        <v>0</v>
      </c>
      <c r="V260" s="72">
        <v>9930071.6999999993</v>
      </c>
      <c r="W260" s="72">
        <v>14808533.67</v>
      </c>
      <c r="X260" s="72">
        <v>27320788.460000001</v>
      </c>
      <c r="Y260" s="72">
        <v>8499353.4375999998</v>
      </c>
      <c r="Z260" s="72">
        <v>0</v>
      </c>
      <c r="AA260" s="72">
        <f t="shared" si="54"/>
        <v>8499353.4375999998</v>
      </c>
      <c r="AB260" s="72">
        <v>377954800.85000002</v>
      </c>
      <c r="AC260" s="77">
        <f t="shared" si="48"/>
        <v>684574469.2076</v>
      </c>
    </row>
    <row r="261" spans="1:29" ht="24.95" customHeight="1">
      <c r="A261" s="195">
        <v>13</v>
      </c>
      <c r="B261" s="196" t="s">
        <v>644</v>
      </c>
      <c r="C261" s="68">
        <v>1</v>
      </c>
      <c r="D261" s="72" t="s">
        <v>645</v>
      </c>
      <c r="E261" s="72">
        <v>258930777.4501</v>
      </c>
      <c r="F261" s="72">
        <v>0</v>
      </c>
      <c r="G261" s="72">
        <v>10449449.5701</v>
      </c>
      <c r="H261" s="72">
        <v>14017081.2282</v>
      </c>
      <c r="I261" s="72">
        <v>28749762.316</v>
      </c>
      <c r="J261" s="72">
        <v>8943899.6800999995</v>
      </c>
      <c r="K261" s="72">
        <v>0</v>
      </c>
      <c r="L261" s="72">
        <f t="shared" ref="L261:L276" si="63">J261-K261</f>
        <v>8943899.6800999995</v>
      </c>
      <c r="M261" s="87">
        <v>303037338.76859999</v>
      </c>
      <c r="N261" s="77">
        <f t="shared" si="47"/>
        <v>624128309.01310003</v>
      </c>
      <c r="O261" s="76"/>
      <c r="P261" s="197"/>
      <c r="Q261" s="80">
        <v>7</v>
      </c>
      <c r="R261" s="197"/>
      <c r="S261" s="72" t="s">
        <v>646</v>
      </c>
      <c r="T261" s="88">
        <v>266764571.08000001</v>
      </c>
      <c r="U261" s="72">
        <v>0</v>
      </c>
      <c r="V261" s="72">
        <v>10765591.33</v>
      </c>
      <c r="W261" s="72">
        <v>15324928.560000001</v>
      </c>
      <c r="X261" s="72">
        <v>29619568.940000001</v>
      </c>
      <c r="Y261" s="72">
        <v>9214491.9403000008</v>
      </c>
      <c r="Z261" s="72">
        <v>0</v>
      </c>
      <c r="AA261" s="72">
        <f t="shared" si="54"/>
        <v>9214491.9403000008</v>
      </c>
      <c r="AB261" s="72">
        <v>389136489.86000001</v>
      </c>
      <c r="AC261" s="77">
        <f t="shared" si="48"/>
        <v>720825641.71029997</v>
      </c>
    </row>
    <row r="262" spans="1:29" ht="24.95" customHeight="1">
      <c r="A262" s="195"/>
      <c r="B262" s="197"/>
      <c r="C262" s="68">
        <v>2</v>
      </c>
      <c r="D262" s="72" t="s">
        <v>647</v>
      </c>
      <c r="E262" s="72">
        <v>197028824.7757</v>
      </c>
      <c r="F262" s="72">
        <v>0</v>
      </c>
      <c r="G262" s="72">
        <v>7951325.0166999996</v>
      </c>
      <c r="H262" s="72">
        <v>10507328.6921</v>
      </c>
      <c r="I262" s="72">
        <v>21876626.399900001</v>
      </c>
      <c r="J262" s="72">
        <v>6805703.2857999997</v>
      </c>
      <c r="K262" s="72">
        <v>0</v>
      </c>
      <c r="L262" s="72">
        <f t="shared" si="63"/>
        <v>6805703.2857999997</v>
      </c>
      <c r="M262" s="87">
        <v>227039372.0966</v>
      </c>
      <c r="N262" s="77">
        <f t="shared" si="47"/>
        <v>471209180.26679999</v>
      </c>
      <c r="O262" s="76"/>
      <c r="P262" s="197"/>
      <c r="Q262" s="80">
        <v>8</v>
      </c>
      <c r="R262" s="197"/>
      <c r="S262" s="72" t="s">
        <v>648</v>
      </c>
      <c r="T262" s="88">
        <v>196328934.38999999</v>
      </c>
      <c r="U262" s="72">
        <v>0</v>
      </c>
      <c r="V262" s="72">
        <v>7923080.1299999999</v>
      </c>
      <c r="W262" s="72">
        <v>11440262.48</v>
      </c>
      <c r="X262" s="72">
        <v>21798915.739999998</v>
      </c>
      <c r="Y262" s="72">
        <v>6781527.9079</v>
      </c>
      <c r="Z262" s="72">
        <v>0</v>
      </c>
      <c r="AA262" s="72">
        <f t="shared" si="54"/>
        <v>6781527.9079</v>
      </c>
      <c r="AB262" s="72">
        <v>305020382</v>
      </c>
      <c r="AC262" s="77">
        <f t="shared" si="48"/>
        <v>549293102.64789999</v>
      </c>
    </row>
    <row r="263" spans="1:29" ht="24.95" customHeight="1">
      <c r="A263" s="195"/>
      <c r="B263" s="197"/>
      <c r="C263" s="68">
        <v>3</v>
      </c>
      <c r="D263" s="72" t="s">
        <v>649</v>
      </c>
      <c r="E263" s="72">
        <v>187864214.08430001</v>
      </c>
      <c r="F263" s="72">
        <v>0</v>
      </c>
      <c r="G263" s="72">
        <v>7581476.6031999998</v>
      </c>
      <c r="H263" s="72">
        <v>9167292.2749000005</v>
      </c>
      <c r="I263" s="72">
        <v>20859055.6743</v>
      </c>
      <c r="J263" s="72">
        <v>6489142.3908000002</v>
      </c>
      <c r="K263" s="72">
        <v>0</v>
      </c>
      <c r="L263" s="72">
        <f t="shared" si="63"/>
        <v>6489142.3908000002</v>
      </c>
      <c r="M263" s="87">
        <v>198023069.11590001</v>
      </c>
      <c r="N263" s="77">
        <f t="shared" si="47"/>
        <v>429984250.14340001</v>
      </c>
      <c r="O263" s="76"/>
      <c r="P263" s="197"/>
      <c r="Q263" s="80">
        <v>9</v>
      </c>
      <c r="R263" s="197"/>
      <c r="S263" s="72" t="s">
        <v>650</v>
      </c>
      <c r="T263" s="88">
        <v>233001011.77000001</v>
      </c>
      <c r="U263" s="72">
        <v>0</v>
      </c>
      <c r="V263" s="72">
        <v>9403024.0299999993</v>
      </c>
      <c r="W263" s="72">
        <v>13917050.220000001</v>
      </c>
      <c r="X263" s="72">
        <v>25870712.530000001</v>
      </c>
      <c r="Y263" s="72">
        <v>8048242.4499000004</v>
      </c>
      <c r="Z263" s="72">
        <v>0</v>
      </c>
      <c r="AA263" s="72">
        <f t="shared" si="54"/>
        <v>8048242.4499000004</v>
      </c>
      <c r="AB263" s="72">
        <v>358651180.88</v>
      </c>
      <c r="AC263" s="77">
        <f t="shared" si="48"/>
        <v>648891221.87989998</v>
      </c>
    </row>
    <row r="264" spans="1:29" ht="24.95" customHeight="1">
      <c r="A264" s="195"/>
      <c r="B264" s="197"/>
      <c r="C264" s="68">
        <v>4</v>
      </c>
      <c r="D264" s="72" t="s">
        <v>651</v>
      </c>
      <c r="E264" s="72">
        <v>193979999.9413</v>
      </c>
      <c r="F264" s="72">
        <v>0</v>
      </c>
      <c r="G264" s="72">
        <v>7828286.1812000005</v>
      </c>
      <c r="H264" s="72">
        <v>10283347.5513</v>
      </c>
      <c r="I264" s="72">
        <v>21538107.394200001</v>
      </c>
      <c r="J264" s="72">
        <v>6700391.8054</v>
      </c>
      <c r="K264" s="72">
        <v>0</v>
      </c>
      <c r="L264" s="72">
        <f t="shared" si="63"/>
        <v>6700391.8054</v>
      </c>
      <c r="M264" s="87">
        <v>222189425.8105</v>
      </c>
      <c r="N264" s="77">
        <f t="shared" ref="N264:N327" si="64">E264+F264+G264+H264+I264+L264+M264</f>
        <v>462519558.6839</v>
      </c>
      <c r="O264" s="76"/>
      <c r="P264" s="197"/>
      <c r="Q264" s="80">
        <v>10</v>
      </c>
      <c r="R264" s="197"/>
      <c r="S264" s="72" t="s">
        <v>652</v>
      </c>
      <c r="T264" s="88">
        <v>243941352.43000001</v>
      </c>
      <c r="U264" s="72">
        <v>0</v>
      </c>
      <c r="V264" s="72">
        <v>9844534.0700000003</v>
      </c>
      <c r="W264" s="72">
        <v>14278881.060000001</v>
      </c>
      <c r="X264" s="72">
        <v>27085447.199999999</v>
      </c>
      <c r="Y264" s="72">
        <v>8426140.0109999999</v>
      </c>
      <c r="Z264" s="72">
        <v>0</v>
      </c>
      <c r="AA264" s="72">
        <f t="shared" si="54"/>
        <v>8426140.0109999999</v>
      </c>
      <c r="AB264" s="72">
        <v>366486037.45999998</v>
      </c>
      <c r="AC264" s="77">
        <f t="shared" ref="AC264:AC327" si="65">T264+U264+V264+W264+X264+AA264+AB264</f>
        <v>670062392.23099995</v>
      </c>
    </row>
    <row r="265" spans="1:29" ht="24.95" customHeight="1">
      <c r="A265" s="195"/>
      <c r="B265" s="197"/>
      <c r="C265" s="68">
        <v>5</v>
      </c>
      <c r="D265" s="72" t="s">
        <v>653</v>
      </c>
      <c r="E265" s="72">
        <v>205462620.9984</v>
      </c>
      <c r="F265" s="72">
        <v>0</v>
      </c>
      <c r="G265" s="72">
        <v>8291680.5712000001</v>
      </c>
      <c r="H265" s="72">
        <v>10881082.7271</v>
      </c>
      <c r="I265" s="72">
        <v>22813052.881200001</v>
      </c>
      <c r="J265" s="72">
        <v>7097020.6335000005</v>
      </c>
      <c r="K265" s="72">
        <v>0</v>
      </c>
      <c r="L265" s="72">
        <f t="shared" si="63"/>
        <v>7097020.6335000005</v>
      </c>
      <c r="M265" s="87">
        <v>235132406.12200001</v>
      </c>
      <c r="N265" s="77">
        <f t="shared" si="64"/>
        <v>489677863.93339998</v>
      </c>
      <c r="O265" s="76"/>
      <c r="P265" s="197"/>
      <c r="Q265" s="80">
        <v>11</v>
      </c>
      <c r="R265" s="197"/>
      <c r="S265" s="72" t="s">
        <v>654</v>
      </c>
      <c r="T265" s="88">
        <v>176427116.25</v>
      </c>
      <c r="U265" s="72">
        <v>0</v>
      </c>
      <c r="V265" s="72">
        <v>7119919.3600000003</v>
      </c>
      <c r="W265" s="72">
        <v>10349563.15</v>
      </c>
      <c r="X265" s="72">
        <v>19589164.75</v>
      </c>
      <c r="Y265" s="72">
        <v>6094086.0107000005</v>
      </c>
      <c r="Z265" s="72">
        <v>0</v>
      </c>
      <c r="AA265" s="72">
        <f t="shared" si="54"/>
        <v>6094086.0107000005</v>
      </c>
      <c r="AB265" s="72">
        <v>281403066.88999999</v>
      </c>
      <c r="AC265" s="77">
        <f t="shared" si="65"/>
        <v>500982916.41070002</v>
      </c>
    </row>
    <row r="266" spans="1:29" ht="24.95" customHeight="1">
      <c r="A266" s="195"/>
      <c r="B266" s="197"/>
      <c r="C266" s="68">
        <v>6</v>
      </c>
      <c r="D266" s="72" t="s">
        <v>655</v>
      </c>
      <c r="E266" s="72">
        <v>209450293.8919</v>
      </c>
      <c r="F266" s="72">
        <v>0</v>
      </c>
      <c r="G266" s="72">
        <v>8452607.7008999996</v>
      </c>
      <c r="H266" s="72">
        <v>11200821.384400001</v>
      </c>
      <c r="I266" s="72">
        <v>23255814.645500001</v>
      </c>
      <c r="J266" s="72">
        <v>7234761.4872000003</v>
      </c>
      <c r="K266" s="72">
        <v>0</v>
      </c>
      <c r="L266" s="72">
        <f t="shared" si="63"/>
        <v>7234761.4872000003</v>
      </c>
      <c r="M266" s="87">
        <v>242055825.24399999</v>
      </c>
      <c r="N266" s="77">
        <f t="shared" si="64"/>
        <v>501650124.35390002</v>
      </c>
      <c r="O266" s="76"/>
      <c r="P266" s="197"/>
      <c r="Q266" s="80">
        <v>12</v>
      </c>
      <c r="R266" s="197"/>
      <c r="S266" s="72" t="s">
        <v>656</v>
      </c>
      <c r="T266" s="88">
        <v>182679062.37</v>
      </c>
      <c r="U266" s="72">
        <v>0</v>
      </c>
      <c r="V266" s="72">
        <v>7425224.2999999998</v>
      </c>
      <c r="W266" s="72">
        <v>10308280.43</v>
      </c>
      <c r="X266" s="72">
        <v>20429155.850000001</v>
      </c>
      <c r="Y266" s="72">
        <v>6355402.8186999997</v>
      </c>
      <c r="Z266" s="72">
        <v>0</v>
      </c>
      <c r="AA266" s="72">
        <f t="shared" si="54"/>
        <v>6355402.8186999997</v>
      </c>
      <c r="AB266" s="72">
        <v>280509157.07999998</v>
      </c>
      <c r="AC266" s="77">
        <f t="shared" si="65"/>
        <v>507706282.84869999</v>
      </c>
    </row>
    <row r="267" spans="1:29" ht="24.95" customHeight="1">
      <c r="A267" s="195"/>
      <c r="B267" s="197"/>
      <c r="C267" s="68">
        <v>7</v>
      </c>
      <c r="D267" s="72" t="s">
        <v>657</v>
      </c>
      <c r="E267" s="72">
        <v>172588342.75780001</v>
      </c>
      <c r="F267" s="72">
        <v>0</v>
      </c>
      <c r="G267" s="72">
        <v>6965001.2323000003</v>
      </c>
      <c r="H267" s="72">
        <v>9319187.2798999995</v>
      </c>
      <c r="I267" s="72">
        <v>19162935.675900001</v>
      </c>
      <c r="J267" s="72">
        <v>5961488.3899999997</v>
      </c>
      <c r="K267" s="72">
        <v>0</v>
      </c>
      <c r="L267" s="72">
        <f t="shared" si="63"/>
        <v>5961488.3899999997</v>
      </c>
      <c r="M267" s="87">
        <v>201312107.70390001</v>
      </c>
      <c r="N267" s="77">
        <f t="shared" si="64"/>
        <v>415309063.03979999</v>
      </c>
      <c r="O267" s="76"/>
      <c r="P267" s="197"/>
      <c r="Q267" s="80">
        <v>13</v>
      </c>
      <c r="R267" s="197"/>
      <c r="S267" s="72" t="s">
        <v>658</v>
      </c>
      <c r="T267" s="88">
        <v>183992380.47</v>
      </c>
      <c r="U267" s="72">
        <v>0</v>
      </c>
      <c r="V267" s="72">
        <v>7278971.0199999996</v>
      </c>
      <c r="W267" s="72">
        <v>10355732.58</v>
      </c>
      <c r="X267" s="72">
        <v>20026766.52</v>
      </c>
      <c r="Y267" s="72">
        <v>6230221.6179999998</v>
      </c>
      <c r="Z267" s="72">
        <v>0</v>
      </c>
      <c r="AA267" s="72">
        <f t="shared" si="54"/>
        <v>6230221.6179999998</v>
      </c>
      <c r="AB267" s="72">
        <v>281536655.95999998</v>
      </c>
      <c r="AC267" s="77">
        <f t="shared" si="65"/>
        <v>509420728.16799998</v>
      </c>
    </row>
    <row r="268" spans="1:29" ht="24.95" customHeight="1">
      <c r="A268" s="195"/>
      <c r="B268" s="197"/>
      <c r="C268" s="68">
        <v>8</v>
      </c>
      <c r="D268" s="72" t="s">
        <v>659</v>
      </c>
      <c r="E268" s="72">
        <v>212615031.8628</v>
      </c>
      <c r="F268" s="72">
        <v>0</v>
      </c>
      <c r="G268" s="72">
        <v>8580324.3444999997</v>
      </c>
      <c r="H268" s="72">
        <v>10746252.1185</v>
      </c>
      <c r="I268" s="72">
        <v>23607203.790399998</v>
      </c>
      <c r="J268" s="72">
        <v>7344076.7999</v>
      </c>
      <c r="K268" s="72">
        <v>0</v>
      </c>
      <c r="L268" s="72">
        <f t="shared" si="63"/>
        <v>7344076.7999</v>
      </c>
      <c r="M268" s="87">
        <v>232212869.20449999</v>
      </c>
      <c r="N268" s="77">
        <f t="shared" si="64"/>
        <v>495105758.12059999</v>
      </c>
      <c r="O268" s="76"/>
      <c r="P268" s="197"/>
      <c r="Q268" s="80">
        <v>14</v>
      </c>
      <c r="R268" s="197"/>
      <c r="S268" s="72" t="s">
        <v>660</v>
      </c>
      <c r="T268" s="88">
        <v>180368316.38999999</v>
      </c>
      <c r="U268" s="72">
        <v>0</v>
      </c>
      <c r="V268" s="72">
        <v>10811193.33</v>
      </c>
      <c r="W268" s="72">
        <v>14178616.789999999</v>
      </c>
      <c r="X268" s="72">
        <v>29745034.550000001</v>
      </c>
      <c r="Y268" s="72">
        <v>9253523.6327</v>
      </c>
      <c r="Z268" s="72">
        <v>0</v>
      </c>
      <c r="AA268" s="72">
        <f t="shared" si="54"/>
        <v>9253523.6327</v>
      </c>
      <c r="AB268" s="72">
        <v>299921258.94999999</v>
      </c>
      <c r="AC268" s="77">
        <f t="shared" si="65"/>
        <v>544277943.64269996</v>
      </c>
    </row>
    <row r="269" spans="1:29" ht="24.95" customHeight="1">
      <c r="A269" s="195"/>
      <c r="B269" s="197"/>
      <c r="C269" s="68">
        <v>9</v>
      </c>
      <c r="D269" s="72" t="s">
        <v>661</v>
      </c>
      <c r="E269" s="72">
        <v>227489633.06709999</v>
      </c>
      <c r="F269" s="72">
        <v>0</v>
      </c>
      <c r="G269" s="72">
        <v>9180605.9977000002</v>
      </c>
      <c r="H269" s="72">
        <v>12109019.186699999</v>
      </c>
      <c r="I269" s="72">
        <v>25258769.7161</v>
      </c>
      <c r="J269" s="72">
        <v>7857870.2633999996</v>
      </c>
      <c r="K269" s="72">
        <v>0</v>
      </c>
      <c r="L269" s="72">
        <f t="shared" si="63"/>
        <v>7857870.2633999996</v>
      </c>
      <c r="M269" s="87">
        <v>261721367.3592</v>
      </c>
      <c r="N269" s="77">
        <f t="shared" si="64"/>
        <v>543617265.59019995</v>
      </c>
      <c r="O269" s="76"/>
      <c r="P269" s="197"/>
      <c r="Q269" s="80">
        <v>15</v>
      </c>
      <c r="R269" s="197"/>
      <c r="S269" s="72" t="s">
        <v>662</v>
      </c>
      <c r="T269" s="88">
        <v>215505088.21000001</v>
      </c>
      <c r="U269" s="72">
        <v>0</v>
      </c>
      <c r="V269" s="72">
        <v>7372223.8399999999</v>
      </c>
      <c r="W269" s="72">
        <v>10683128.34</v>
      </c>
      <c r="X269" s="72">
        <v>20283334.699999999</v>
      </c>
      <c r="Y269" s="72">
        <v>6310038.6272999998</v>
      </c>
      <c r="Z269" s="72">
        <v>0</v>
      </c>
      <c r="AA269" s="72">
        <f t="shared" si="54"/>
        <v>6310038.6272999998</v>
      </c>
      <c r="AB269" s="72">
        <v>288625877.11000001</v>
      </c>
      <c r="AC269" s="77">
        <f t="shared" si="65"/>
        <v>548779690.82729995</v>
      </c>
    </row>
    <row r="270" spans="1:29" ht="24.95" customHeight="1">
      <c r="A270" s="195"/>
      <c r="B270" s="197"/>
      <c r="C270" s="68">
        <v>10</v>
      </c>
      <c r="D270" s="72" t="s">
        <v>663</v>
      </c>
      <c r="E270" s="72">
        <v>198648406.72850001</v>
      </c>
      <c r="F270" s="72">
        <v>0</v>
      </c>
      <c r="G270" s="72">
        <v>8016685.1107000001</v>
      </c>
      <c r="H270" s="72">
        <v>10488995.4048</v>
      </c>
      <c r="I270" s="72">
        <v>22056452.8255</v>
      </c>
      <c r="J270" s="72">
        <v>6861646.3399999999</v>
      </c>
      <c r="K270" s="72">
        <v>0</v>
      </c>
      <c r="L270" s="72">
        <f t="shared" si="63"/>
        <v>6861646.3399999999</v>
      </c>
      <c r="M270" s="87">
        <v>226642394.66080001</v>
      </c>
      <c r="N270" s="77">
        <f t="shared" si="64"/>
        <v>472714581.07029998</v>
      </c>
      <c r="O270" s="76"/>
      <c r="P270" s="197"/>
      <c r="Q270" s="80">
        <v>16</v>
      </c>
      <c r="R270" s="197"/>
      <c r="S270" s="72" t="s">
        <v>664</v>
      </c>
      <c r="T270" s="88">
        <v>191695746.16999999</v>
      </c>
      <c r="U270" s="72">
        <v>0</v>
      </c>
      <c r="V270" s="72">
        <v>7736102.4900000002</v>
      </c>
      <c r="W270" s="72">
        <v>10777791.99</v>
      </c>
      <c r="X270" s="72">
        <v>21284480.719999999</v>
      </c>
      <c r="Y270" s="72">
        <v>6621489.8811999997</v>
      </c>
      <c r="Z270" s="72">
        <v>0</v>
      </c>
      <c r="AA270" s="72">
        <f t="shared" si="54"/>
        <v>6621489.8811999997</v>
      </c>
      <c r="AB270" s="72">
        <v>290675663.94</v>
      </c>
      <c r="AC270" s="77">
        <f t="shared" si="65"/>
        <v>528791275.19120002</v>
      </c>
    </row>
    <row r="271" spans="1:29" ht="24.95" customHeight="1">
      <c r="A271" s="195"/>
      <c r="B271" s="197"/>
      <c r="C271" s="68">
        <v>11</v>
      </c>
      <c r="D271" s="72" t="s">
        <v>665</v>
      </c>
      <c r="E271" s="72">
        <v>212884521.4102</v>
      </c>
      <c r="F271" s="72">
        <v>0</v>
      </c>
      <c r="G271" s="72">
        <v>8591199.9053000007</v>
      </c>
      <c r="H271" s="72">
        <v>10950193.532299999</v>
      </c>
      <c r="I271" s="72">
        <v>23637125.920600001</v>
      </c>
      <c r="J271" s="72">
        <v>7353385.4171000002</v>
      </c>
      <c r="K271" s="72">
        <v>0</v>
      </c>
      <c r="L271" s="72">
        <f t="shared" si="63"/>
        <v>7353385.4171000002</v>
      </c>
      <c r="M271" s="87">
        <v>236628887.88769999</v>
      </c>
      <c r="N271" s="77">
        <f t="shared" si="64"/>
        <v>500045314.07319999</v>
      </c>
      <c r="O271" s="76"/>
      <c r="P271" s="197"/>
      <c r="Q271" s="80">
        <v>17</v>
      </c>
      <c r="R271" s="197"/>
      <c r="S271" s="72" t="s">
        <v>666</v>
      </c>
      <c r="T271" s="88">
        <v>250453725.53</v>
      </c>
      <c r="U271" s="72">
        <v>0</v>
      </c>
      <c r="V271" s="72">
        <v>10107348.380000001</v>
      </c>
      <c r="W271" s="72">
        <v>13717528.050000001</v>
      </c>
      <c r="X271" s="72">
        <v>27808533.039999999</v>
      </c>
      <c r="Y271" s="72">
        <v>8651088.2087999992</v>
      </c>
      <c r="Z271" s="72">
        <v>0</v>
      </c>
      <c r="AA271" s="72">
        <f t="shared" si="54"/>
        <v>8651088.2087999992</v>
      </c>
      <c r="AB271" s="72">
        <v>354330853.66000003</v>
      </c>
      <c r="AC271" s="77">
        <f t="shared" si="65"/>
        <v>665069076.86880004</v>
      </c>
    </row>
    <row r="272" spans="1:29" ht="24.95" customHeight="1">
      <c r="A272" s="195"/>
      <c r="B272" s="197"/>
      <c r="C272" s="68">
        <v>12</v>
      </c>
      <c r="D272" s="72" t="s">
        <v>667</v>
      </c>
      <c r="E272" s="72">
        <v>149393902.77720001</v>
      </c>
      <c r="F272" s="72">
        <v>0</v>
      </c>
      <c r="G272" s="72">
        <v>6028962.9085999997</v>
      </c>
      <c r="H272" s="72">
        <v>8217571.1080999998</v>
      </c>
      <c r="I272" s="72">
        <v>16587596.262599999</v>
      </c>
      <c r="J272" s="72">
        <v>5160313.8585000001</v>
      </c>
      <c r="K272" s="72">
        <v>0</v>
      </c>
      <c r="L272" s="72">
        <f t="shared" si="63"/>
        <v>5160313.8585000001</v>
      </c>
      <c r="M272" s="87">
        <v>177458406.26899999</v>
      </c>
      <c r="N272" s="77">
        <f t="shared" si="64"/>
        <v>362846753.18400002</v>
      </c>
      <c r="O272" s="76"/>
      <c r="P272" s="197"/>
      <c r="Q272" s="80">
        <v>18</v>
      </c>
      <c r="R272" s="197"/>
      <c r="S272" s="72" t="s">
        <v>668</v>
      </c>
      <c r="T272" s="88">
        <v>216561121.63</v>
      </c>
      <c r="U272" s="72">
        <v>0</v>
      </c>
      <c r="V272" s="72">
        <v>8739573.3399999999</v>
      </c>
      <c r="W272" s="72">
        <v>10911222.439999999</v>
      </c>
      <c r="X272" s="72">
        <v>24045348.469999999</v>
      </c>
      <c r="Y272" s="72">
        <v>7480381.3032</v>
      </c>
      <c r="Z272" s="72">
        <v>0</v>
      </c>
      <c r="AA272" s="72">
        <f t="shared" ref="AA272:AA335" si="66">Y272-Z272</f>
        <v>7480381.3032</v>
      </c>
      <c r="AB272" s="72">
        <v>293564882.76999998</v>
      </c>
      <c r="AC272" s="77">
        <f t="shared" si="65"/>
        <v>561302529.95319998</v>
      </c>
    </row>
    <row r="273" spans="1:29" ht="24.95" customHeight="1">
      <c r="A273" s="195"/>
      <c r="B273" s="197"/>
      <c r="C273" s="68">
        <v>13</v>
      </c>
      <c r="D273" s="72" t="s">
        <v>669</v>
      </c>
      <c r="E273" s="72">
        <v>189346690.75670001</v>
      </c>
      <c r="F273" s="72">
        <v>0</v>
      </c>
      <c r="G273" s="72">
        <v>7641303.6557</v>
      </c>
      <c r="H273" s="72">
        <v>10090694.891899999</v>
      </c>
      <c r="I273" s="72">
        <v>21023658.941599999</v>
      </c>
      <c r="J273" s="72">
        <v>6540349.6005999995</v>
      </c>
      <c r="K273" s="72">
        <v>0</v>
      </c>
      <c r="L273" s="72">
        <f t="shared" si="63"/>
        <v>6540349.6005999995</v>
      </c>
      <c r="M273" s="87">
        <v>218017846.69389999</v>
      </c>
      <c r="N273" s="77">
        <f t="shared" si="64"/>
        <v>452660544.54040003</v>
      </c>
      <c r="O273" s="76"/>
      <c r="P273" s="197"/>
      <c r="Q273" s="80">
        <v>19</v>
      </c>
      <c r="R273" s="197"/>
      <c r="S273" s="72" t="s">
        <v>670</v>
      </c>
      <c r="T273" s="88">
        <v>198806276</v>
      </c>
      <c r="U273" s="72">
        <v>0</v>
      </c>
      <c r="V273" s="72">
        <v>8023056.1100000003</v>
      </c>
      <c r="W273" s="72">
        <v>10349585.02</v>
      </c>
      <c r="X273" s="72">
        <v>22073981.460000001</v>
      </c>
      <c r="Y273" s="72">
        <v>6867099.4071000004</v>
      </c>
      <c r="Z273" s="72">
        <v>0</v>
      </c>
      <c r="AA273" s="72">
        <f t="shared" si="66"/>
        <v>6867099.4071000004</v>
      </c>
      <c r="AB273" s="72">
        <v>281403540.61000001</v>
      </c>
      <c r="AC273" s="77">
        <f t="shared" si="65"/>
        <v>527523538.60710001</v>
      </c>
    </row>
    <row r="274" spans="1:29" ht="24.95" customHeight="1">
      <c r="A274" s="195"/>
      <c r="B274" s="197"/>
      <c r="C274" s="68">
        <v>14</v>
      </c>
      <c r="D274" s="72" t="s">
        <v>671</v>
      </c>
      <c r="E274" s="72">
        <v>184771533.16319999</v>
      </c>
      <c r="F274" s="72">
        <v>0</v>
      </c>
      <c r="G274" s="72">
        <v>7456667.9047999997</v>
      </c>
      <c r="H274" s="72">
        <v>9753891.8383000009</v>
      </c>
      <c r="I274" s="72">
        <v>20515667.212299999</v>
      </c>
      <c r="J274" s="72">
        <v>6382316.0483999997</v>
      </c>
      <c r="K274" s="72">
        <v>0</v>
      </c>
      <c r="L274" s="72">
        <f t="shared" si="63"/>
        <v>6382316.0483999997</v>
      </c>
      <c r="M274" s="87">
        <v>210724925.90130001</v>
      </c>
      <c r="N274" s="77">
        <f t="shared" si="64"/>
        <v>439605002.06830001</v>
      </c>
      <c r="O274" s="76"/>
      <c r="P274" s="197"/>
      <c r="Q274" s="80">
        <v>20</v>
      </c>
      <c r="R274" s="197"/>
      <c r="S274" s="72" t="s">
        <v>672</v>
      </c>
      <c r="T274" s="88">
        <v>179510731.13999999</v>
      </c>
      <c r="U274" s="72">
        <v>0</v>
      </c>
      <c r="V274" s="72">
        <v>7244362.1799999997</v>
      </c>
      <c r="W274" s="72">
        <v>9885324.0600000005</v>
      </c>
      <c r="X274" s="72">
        <v>19931546.59</v>
      </c>
      <c r="Y274" s="72">
        <v>6200599.1973000001</v>
      </c>
      <c r="Z274" s="72">
        <v>0</v>
      </c>
      <c r="AA274" s="72">
        <f t="shared" si="66"/>
        <v>6200599.1973000001</v>
      </c>
      <c r="AB274" s="72">
        <v>327836162.72000003</v>
      </c>
      <c r="AC274" s="77">
        <f t="shared" si="65"/>
        <v>550608725.88730001</v>
      </c>
    </row>
    <row r="275" spans="1:29" ht="24.95" customHeight="1">
      <c r="A275" s="195"/>
      <c r="B275" s="197"/>
      <c r="C275" s="68">
        <v>15</v>
      </c>
      <c r="D275" s="72" t="s">
        <v>673</v>
      </c>
      <c r="E275" s="72">
        <v>198169961.6983</v>
      </c>
      <c r="F275" s="72">
        <v>0</v>
      </c>
      <c r="G275" s="72">
        <v>7997376.9107999997</v>
      </c>
      <c r="H275" s="72">
        <v>10470202.691299999</v>
      </c>
      <c r="I275" s="72">
        <v>22003329.820900001</v>
      </c>
      <c r="J275" s="72">
        <v>6845120.0528999995</v>
      </c>
      <c r="K275" s="72">
        <v>0</v>
      </c>
      <c r="L275" s="72">
        <f t="shared" si="63"/>
        <v>6845120.0528999995</v>
      </c>
      <c r="M275" s="87">
        <v>226235469.1031</v>
      </c>
      <c r="N275" s="77">
        <f t="shared" si="64"/>
        <v>471721460.2773</v>
      </c>
      <c r="O275" s="76"/>
      <c r="P275" s="197"/>
      <c r="Q275" s="80">
        <v>21</v>
      </c>
      <c r="R275" s="197"/>
      <c r="S275" s="72" t="s">
        <v>674</v>
      </c>
      <c r="T275" s="88">
        <v>221694695.72</v>
      </c>
      <c r="U275" s="72">
        <v>0</v>
      </c>
      <c r="V275" s="72">
        <v>8946744.6300000008</v>
      </c>
      <c r="W275" s="72">
        <v>12493945.199999999</v>
      </c>
      <c r="X275" s="72">
        <v>24615342.649999999</v>
      </c>
      <c r="Y275" s="72">
        <v>7657703.4900000002</v>
      </c>
      <c r="Z275" s="72">
        <v>0</v>
      </c>
      <c r="AA275" s="72">
        <f t="shared" si="66"/>
        <v>7657703.4900000002</v>
      </c>
      <c r="AB275" s="72">
        <v>302710049.12</v>
      </c>
      <c r="AC275" s="77">
        <f t="shared" si="65"/>
        <v>578118480.80999994</v>
      </c>
    </row>
    <row r="276" spans="1:29" ht="24.95" customHeight="1">
      <c r="A276" s="195"/>
      <c r="B276" s="198"/>
      <c r="C276" s="68">
        <v>16</v>
      </c>
      <c r="D276" s="72" t="s">
        <v>675</v>
      </c>
      <c r="E276" s="72">
        <v>192636659.36289999</v>
      </c>
      <c r="F276" s="72">
        <v>0</v>
      </c>
      <c r="G276" s="72">
        <v>7774074.1257999996</v>
      </c>
      <c r="H276" s="72">
        <v>10201416.5713</v>
      </c>
      <c r="I276" s="72">
        <v>21388952.771699999</v>
      </c>
      <c r="J276" s="72">
        <v>6653990.5878999997</v>
      </c>
      <c r="K276" s="72">
        <v>0</v>
      </c>
      <c r="L276" s="72">
        <f t="shared" si="63"/>
        <v>6653990.5878999997</v>
      </c>
      <c r="M276" s="87">
        <v>220415344.07170001</v>
      </c>
      <c r="N276" s="77">
        <f t="shared" si="64"/>
        <v>459070437.49129999</v>
      </c>
      <c r="O276" s="76"/>
      <c r="P276" s="197"/>
      <c r="Q276" s="80">
        <v>22</v>
      </c>
      <c r="R276" s="197"/>
      <c r="S276" s="72" t="s">
        <v>676</v>
      </c>
      <c r="T276" s="88">
        <v>205347955.02000001</v>
      </c>
      <c r="U276" s="72">
        <v>0</v>
      </c>
      <c r="V276" s="72">
        <v>8287053.0899999999</v>
      </c>
      <c r="W276" s="72">
        <v>11333566.25</v>
      </c>
      <c r="X276" s="72">
        <v>22800321.219999999</v>
      </c>
      <c r="Y276" s="72">
        <v>7093059.8799999999</v>
      </c>
      <c r="Z276" s="72">
        <v>0</v>
      </c>
      <c r="AA276" s="72">
        <f t="shared" si="66"/>
        <v>7093059.8799999999</v>
      </c>
      <c r="AB276" s="72">
        <v>326757502.06999999</v>
      </c>
      <c r="AC276" s="77">
        <f t="shared" si="65"/>
        <v>581619457.52999997</v>
      </c>
    </row>
    <row r="277" spans="1:29" ht="24.95" customHeight="1">
      <c r="A277" s="68"/>
      <c r="B277" s="190" t="s">
        <v>677</v>
      </c>
      <c r="C277" s="191"/>
      <c r="D277" s="73"/>
      <c r="E277" s="73">
        <f t="shared" ref="E277:N277" si="67">SUM(E261:E276)</f>
        <v>3191261414.7263999</v>
      </c>
      <c r="F277" s="73">
        <f t="shared" si="67"/>
        <v>0</v>
      </c>
      <c r="G277" s="73">
        <f t="shared" si="67"/>
        <v>128787027.7395</v>
      </c>
      <c r="H277" s="73">
        <f t="shared" si="67"/>
        <v>168404378.48109999</v>
      </c>
      <c r="I277" s="73">
        <f t="shared" si="67"/>
        <v>354334112.24870002</v>
      </c>
      <c r="J277" s="73">
        <f t="shared" si="67"/>
        <v>110231476.6415</v>
      </c>
      <c r="K277" s="73">
        <f t="shared" si="67"/>
        <v>0</v>
      </c>
      <c r="L277" s="73">
        <f t="shared" si="67"/>
        <v>110231476.6415</v>
      </c>
      <c r="M277" s="73">
        <f t="shared" si="67"/>
        <v>3638847056.0127001</v>
      </c>
      <c r="N277" s="73">
        <f t="shared" si="67"/>
        <v>7591865465.8499002</v>
      </c>
      <c r="O277" s="76"/>
      <c r="P277" s="197"/>
      <c r="Q277" s="80">
        <v>23</v>
      </c>
      <c r="R277" s="197"/>
      <c r="S277" s="72" t="s">
        <v>678</v>
      </c>
      <c r="T277" s="88">
        <v>212586719.56</v>
      </c>
      <c r="U277" s="72">
        <v>0</v>
      </c>
      <c r="V277" s="72">
        <v>8579181.7699999996</v>
      </c>
      <c r="W277" s="72">
        <v>12444130.289999999</v>
      </c>
      <c r="X277" s="72">
        <v>23604060.199999999</v>
      </c>
      <c r="Y277" s="72">
        <v>7343098.8460999997</v>
      </c>
      <c r="Z277" s="72">
        <v>0</v>
      </c>
      <c r="AA277" s="72">
        <f t="shared" si="66"/>
        <v>7343098.8460999997</v>
      </c>
      <c r="AB277" s="72">
        <v>280377936.62</v>
      </c>
      <c r="AC277" s="77">
        <f t="shared" si="65"/>
        <v>544935127.28610003</v>
      </c>
    </row>
    <row r="278" spans="1:29" ht="24.95" customHeight="1">
      <c r="A278" s="195">
        <v>14</v>
      </c>
      <c r="B278" s="196" t="s">
        <v>103</v>
      </c>
      <c r="C278" s="68">
        <v>1</v>
      </c>
      <c r="D278" s="72" t="s">
        <v>679</v>
      </c>
      <c r="E278" s="72">
        <v>241310589.38370001</v>
      </c>
      <c r="F278" s="72">
        <v>0</v>
      </c>
      <c r="G278" s="72">
        <v>9738366.5986000001</v>
      </c>
      <c r="H278" s="72">
        <v>12861998.461200001</v>
      </c>
      <c r="I278" s="72">
        <v>26793346.690699998</v>
      </c>
      <c r="J278" s="72">
        <v>8335269.0801999997</v>
      </c>
      <c r="K278" s="72">
        <v>0</v>
      </c>
      <c r="L278" s="72">
        <f t="shared" ref="L278:L294" si="68">J278-K278</f>
        <v>8335269.0801999997</v>
      </c>
      <c r="M278" s="87">
        <v>250245525.31959999</v>
      </c>
      <c r="N278" s="77">
        <f t="shared" si="64"/>
        <v>549285095.53400004</v>
      </c>
      <c r="O278" s="76"/>
      <c r="P278" s="197"/>
      <c r="Q278" s="80">
        <v>24</v>
      </c>
      <c r="R278" s="197"/>
      <c r="S278" s="72" t="s">
        <v>680</v>
      </c>
      <c r="T278" s="88">
        <v>181989735.44999999</v>
      </c>
      <c r="U278" s="72">
        <v>0</v>
      </c>
      <c r="V278" s="72">
        <v>7344405.2599999998</v>
      </c>
      <c r="W278" s="72">
        <v>10302220.390000001</v>
      </c>
      <c r="X278" s="72">
        <v>20206796.93</v>
      </c>
      <c r="Y278" s="72">
        <v>6286228.1288999999</v>
      </c>
      <c r="Z278" s="72">
        <v>0</v>
      </c>
      <c r="AA278" s="72">
        <f t="shared" si="66"/>
        <v>6286228.1288999999</v>
      </c>
      <c r="AB278" s="72">
        <v>263498816.06999999</v>
      </c>
      <c r="AC278" s="77">
        <f t="shared" si="65"/>
        <v>489628202.22890002</v>
      </c>
    </row>
    <row r="279" spans="1:29" ht="24.95" customHeight="1">
      <c r="A279" s="195"/>
      <c r="B279" s="197"/>
      <c r="C279" s="68">
        <v>2</v>
      </c>
      <c r="D279" s="72" t="s">
        <v>681</v>
      </c>
      <c r="E279" s="72">
        <v>203321513.8486</v>
      </c>
      <c r="F279" s="72">
        <v>0</v>
      </c>
      <c r="G279" s="72">
        <v>8205273.7275999999</v>
      </c>
      <c r="H279" s="72">
        <v>11452851.2388</v>
      </c>
      <c r="I279" s="72">
        <v>22575320.147100002</v>
      </c>
      <c r="J279" s="72">
        <v>7023063.2317000004</v>
      </c>
      <c r="K279" s="72">
        <v>0</v>
      </c>
      <c r="L279" s="72">
        <f t="shared" si="68"/>
        <v>7023063.2317000004</v>
      </c>
      <c r="M279" s="87">
        <v>219732740.5731</v>
      </c>
      <c r="N279" s="77">
        <f t="shared" si="64"/>
        <v>472310762.7669</v>
      </c>
      <c r="O279" s="76"/>
      <c r="P279" s="197"/>
      <c r="Q279" s="80">
        <v>25</v>
      </c>
      <c r="R279" s="197"/>
      <c r="S279" s="72" t="s">
        <v>682</v>
      </c>
      <c r="T279" s="88">
        <v>166538531.63999999</v>
      </c>
      <c r="U279" s="72">
        <v>0</v>
      </c>
      <c r="V279" s="72">
        <v>6720854.1399999997</v>
      </c>
      <c r="W279" s="72">
        <v>9522705.6300000008</v>
      </c>
      <c r="X279" s="72">
        <v>18491209.300000001</v>
      </c>
      <c r="Y279" s="72">
        <v>5752517.8525</v>
      </c>
      <c r="Z279" s="72">
        <v>0</v>
      </c>
      <c r="AA279" s="72">
        <f t="shared" si="66"/>
        <v>5752517.8525</v>
      </c>
      <c r="AB279" s="72">
        <v>271350726.56999999</v>
      </c>
      <c r="AC279" s="77">
        <f t="shared" si="65"/>
        <v>478376545.13249999</v>
      </c>
    </row>
    <row r="280" spans="1:29" ht="24.95" customHeight="1">
      <c r="A280" s="195"/>
      <c r="B280" s="197"/>
      <c r="C280" s="68">
        <v>3</v>
      </c>
      <c r="D280" s="72" t="s">
        <v>683</v>
      </c>
      <c r="E280" s="72">
        <v>275217218.88150001</v>
      </c>
      <c r="F280" s="72">
        <v>0</v>
      </c>
      <c r="G280" s="72">
        <v>11106707.660800001</v>
      </c>
      <c r="H280" s="72">
        <v>14633085.9058</v>
      </c>
      <c r="I280" s="72">
        <v>30558088.559500001</v>
      </c>
      <c r="J280" s="72">
        <v>9506460.4529999997</v>
      </c>
      <c r="K280" s="72">
        <v>0</v>
      </c>
      <c r="L280" s="72">
        <f t="shared" si="68"/>
        <v>9506460.4529999997</v>
      </c>
      <c r="M280" s="87">
        <v>288595535.24269998</v>
      </c>
      <c r="N280" s="77">
        <f t="shared" si="64"/>
        <v>629617096.7033</v>
      </c>
      <c r="O280" s="76"/>
      <c r="P280" s="197"/>
      <c r="Q280" s="80">
        <v>26</v>
      </c>
      <c r="R280" s="197"/>
      <c r="S280" s="72" t="s">
        <v>684</v>
      </c>
      <c r="T280" s="88">
        <v>220756309.37</v>
      </c>
      <c r="U280" s="72">
        <v>0</v>
      </c>
      <c r="V280" s="72">
        <v>8908874.9700000007</v>
      </c>
      <c r="W280" s="72">
        <v>12531749.4</v>
      </c>
      <c r="X280" s="72">
        <v>24511151.149999999</v>
      </c>
      <c r="Y280" s="72">
        <v>7625290.0648999996</v>
      </c>
      <c r="Z280" s="72">
        <v>0</v>
      </c>
      <c r="AA280" s="72">
        <f t="shared" si="66"/>
        <v>7625290.0648999996</v>
      </c>
      <c r="AB280" s="72">
        <v>328654751.02999997</v>
      </c>
      <c r="AC280" s="77">
        <f t="shared" si="65"/>
        <v>602988125.9849</v>
      </c>
    </row>
    <row r="281" spans="1:29" ht="24.95" customHeight="1">
      <c r="A281" s="195"/>
      <c r="B281" s="197"/>
      <c r="C281" s="68">
        <v>4</v>
      </c>
      <c r="D281" s="72" t="s">
        <v>685</v>
      </c>
      <c r="E281" s="72">
        <v>258714295.63510001</v>
      </c>
      <c r="F281" s="72">
        <v>0</v>
      </c>
      <c r="G281" s="72">
        <v>10440713.1973</v>
      </c>
      <c r="H281" s="72">
        <v>13884068.293</v>
      </c>
      <c r="I281" s="72">
        <v>28725725.773200002</v>
      </c>
      <c r="J281" s="72">
        <v>8936422.0382000003</v>
      </c>
      <c r="K281" s="72">
        <v>0</v>
      </c>
      <c r="L281" s="72">
        <f t="shared" si="68"/>
        <v>8936422.0382000003</v>
      </c>
      <c r="M281" s="87">
        <v>272376780.50569999</v>
      </c>
      <c r="N281" s="77">
        <f t="shared" si="64"/>
        <v>593078005.4425</v>
      </c>
      <c r="O281" s="76"/>
      <c r="P281" s="197"/>
      <c r="Q281" s="80">
        <v>27</v>
      </c>
      <c r="R281" s="197"/>
      <c r="S281" s="72" t="s">
        <v>686</v>
      </c>
      <c r="T281" s="88">
        <v>240520169.15000001</v>
      </c>
      <c r="U281" s="72">
        <v>0</v>
      </c>
      <c r="V281" s="72">
        <v>9706468.2799999993</v>
      </c>
      <c r="W281" s="72">
        <v>13895457.199999999</v>
      </c>
      <c r="X281" s="72">
        <v>26705584.260000002</v>
      </c>
      <c r="Y281" s="72">
        <v>8307966.6507000001</v>
      </c>
      <c r="Z281" s="72">
        <v>0</v>
      </c>
      <c r="AA281" s="72">
        <f t="shared" si="66"/>
        <v>8307966.6507000001</v>
      </c>
      <c r="AB281" s="72">
        <v>358183619.14999998</v>
      </c>
      <c r="AC281" s="77">
        <f t="shared" si="65"/>
        <v>657319264.69070005</v>
      </c>
    </row>
    <row r="282" spans="1:29" ht="24.95" customHeight="1">
      <c r="A282" s="195"/>
      <c r="B282" s="197"/>
      <c r="C282" s="68">
        <v>5</v>
      </c>
      <c r="D282" s="72" t="s">
        <v>687</v>
      </c>
      <c r="E282" s="72">
        <v>250146929.64210001</v>
      </c>
      <c r="F282" s="72">
        <v>0</v>
      </c>
      <c r="G282" s="72">
        <v>10094967.280999999</v>
      </c>
      <c r="H282" s="72">
        <v>12874884.268200001</v>
      </c>
      <c r="I282" s="72">
        <v>27774468.690499999</v>
      </c>
      <c r="J282" s="72">
        <v>8640490.9683999997</v>
      </c>
      <c r="K282" s="72">
        <v>0</v>
      </c>
      <c r="L282" s="72">
        <f t="shared" si="68"/>
        <v>8640490.9683999997</v>
      </c>
      <c r="M282" s="87">
        <v>250524546.45289999</v>
      </c>
      <c r="N282" s="77">
        <f t="shared" si="64"/>
        <v>560056287.30309999</v>
      </c>
      <c r="O282" s="76"/>
      <c r="P282" s="197"/>
      <c r="Q282" s="80">
        <v>28</v>
      </c>
      <c r="R282" s="197"/>
      <c r="S282" s="72" t="s">
        <v>688</v>
      </c>
      <c r="T282" s="88">
        <v>184215582.91999999</v>
      </c>
      <c r="U282" s="72">
        <v>0</v>
      </c>
      <c r="V282" s="72">
        <v>7434231.8899999997</v>
      </c>
      <c r="W282" s="72">
        <v>10381547.949999999</v>
      </c>
      <c r="X282" s="72">
        <v>20453938.600000001</v>
      </c>
      <c r="Y282" s="72">
        <v>6363112.6023000004</v>
      </c>
      <c r="Z282" s="72">
        <v>0</v>
      </c>
      <c r="AA282" s="72">
        <f t="shared" si="66"/>
        <v>6363112.6023000004</v>
      </c>
      <c r="AB282" s="72">
        <v>282095645.66000003</v>
      </c>
      <c r="AC282" s="77">
        <f t="shared" si="65"/>
        <v>510944059.62230003</v>
      </c>
    </row>
    <row r="283" spans="1:29" ht="24.95" customHeight="1">
      <c r="A283" s="195"/>
      <c r="B283" s="197"/>
      <c r="C283" s="68">
        <v>6</v>
      </c>
      <c r="D283" s="72" t="s">
        <v>689</v>
      </c>
      <c r="E283" s="72">
        <v>240508338.30140001</v>
      </c>
      <c r="F283" s="72">
        <v>0</v>
      </c>
      <c r="G283" s="72">
        <v>9705990.8328000009</v>
      </c>
      <c r="H283" s="72">
        <v>12240329.375600001</v>
      </c>
      <c r="I283" s="72">
        <v>26704270.651999999</v>
      </c>
      <c r="J283" s="72">
        <v>8307557.9935999997</v>
      </c>
      <c r="K283" s="72">
        <v>0</v>
      </c>
      <c r="L283" s="72">
        <f t="shared" si="68"/>
        <v>8307557.9935999997</v>
      </c>
      <c r="M283" s="87">
        <v>236784295.22920001</v>
      </c>
      <c r="N283" s="77">
        <f t="shared" si="64"/>
        <v>534250782.38459998</v>
      </c>
      <c r="O283" s="76"/>
      <c r="P283" s="197"/>
      <c r="Q283" s="80">
        <v>29</v>
      </c>
      <c r="R283" s="197"/>
      <c r="S283" s="72" t="s">
        <v>690</v>
      </c>
      <c r="T283" s="88">
        <v>221540587.31</v>
      </c>
      <c r="U283" s="72">
        <v>0</v>
      </c>
      <c r="V283" s="72">
        <v>8940525.4100000001</v>
      </c>
      <c r="W283" s="72">
        <v>11392000.869999999</v>
      </c>
      <c r="X283" s="72">
        <v>24598231.59</v>
      </c>
      <c r="Y283" s="72">
        <v>7652380.3293000003</v>
      </c>
      <c r="Z283" s="72">
        <v>0</v>
      </c>
      <c r="AA283" s="72">
        <f t="shared" si="66"/>
        <v>7652380.3293000003</v>
      </c>
      <c r="AB283" s="72">
        <v>303975355.48000002</v>
      </c>
      <c r="AC283" s="77">
        <f t="shared" si="65"/>
        <v>578099080.98930001</v>
      </c>
    </row>
    <row r="284" spans="1:29" ht="24.95" customHeight="1">
      <c r="A284" s="195"/>
      <c r="B284" s="197"/>
      <c r="C284" s="68">
        <v>7</v>
      </c>
      <c r="D284" s="72" t="s">
        <v>691</v>
      </c>
      <c r="E284" s="72">
        <v>242837881.69580001</v>
      </c>
      <c r="F284" s="72">
        <v>0</v>
      </c>
      <c r="G284" s="72">
        <v>9800002.2379999999</v>
      </c>
      <c r="H284" s="72">
        <v>13105144.231799999</v>
      </c>
      <c r="I284" s="72">
        <v>26962925.955800001</v>
      </c>
      <c r="J284" s="72">
        <v>8388024.2966999998</v>
      </c>
      <c r="K284" s="72">
        <v>0</v>
      </c>
      <c r="L284" s="72">
        <f t="shared" si="68"/>
        <v>8388024.2966999998</v>
      </c>
      <c r="M284" s="87">
        <v>255510450.405</v>
      </c>
      <c r="N284" s="77">
        <f t="shared" si="64"/>
        <v>556604428.82309997</v>
      </c>
      <c r="O284" s="76"/>
      <c r="P284" s="197"/>
      <c r="Q284" s="80">
        <v>30</v>
      </c>
      <c r="R284" s="197"/>
      <c r="S284" s="72" t="s">
        <v>692</v>
      </c>
      <c r="T284" s="88">
        <v>187054175.78999999</v>
      </c>
      <c r="U284" s="72">
        <v>0</v>
      </c>
      <c r="V284" s="72">
        <v>7548786.5800000001</v>
      </c>
      <c r="W284" s="72">
        <v>10806079.5</v>
      </c>
      <c r="X284" s="72">
        <v>20769115</v>
      </c>
      <c r="Y284" s="72">
        <v>6461162.3210000005</v>
      </c>
      <c r="Z284" s="72">
        <v>0</v>
      </c>
      <c r="AA284" s="72">
        <f t="shared" si="66"/>
        <v>6461162.3210000005</v>
      </c>
      <c r="AB284" s="72">
        <v>291288184.01999998</v>
      </c>
      <c r="AC284" s="77">
        <f t="shared" si="65"/>
        <v>523927503.21100003</v>
      </c>
    </row>
    <row r="285" spans="1:29" ht="24.95" customHeight="1">
      <c r="A285" s="195"/>
      <c r="B285" s="197"/>
      <c r="C285" s="68">
        <v>8</v>
      </c>
      <c r="D285" s="72" t="s">
        <v>693</v>
      </c>
      <c r="E285" s="72">
        <v>262827635.0803</v>
      </c>
      <c r="F285" s="72">
        <v>0</v>
      </c>
      <c r="G285" s="72">
        <v>10606711.745200001</v>
      </c>
      <c r="H285" s="72">
        <v>14203019.3628</v>
      </c>
      <c r="I285" s="72">
        <v>29182440.6239</v>
      </c>
      <c r="J285" s="72">
        <v>9078503.6235000007</v>
      </c>
      <c r="K285" s="72">
        <v>0</v>
      </c>
      <c r="L285" s="72">
        <f t="shared" si="68"/>
        <v>9078503.6235000007</v>
      </c>
      <c r="M285" s="87">
        <v>279283145.70450002</v>
      </c>
      <c r="N285" s="77">
        <f t="shared" si="64"/>
        <v>605181456.14020002</v>
      </c>
      <c r="O285" s="76"/>
      <c r="P285" s="197"/>
      <c r="Q285" s="80">
        <v>31</v>
      </c>
      <c r="R285" s="197"/>
      <c r="S285" s="72" t="s">
        <v>694</v>
      </c>
      <c r="T285" s="88">
        <v>187870750.84</v>
      </c>
      <c r="U285" s="72">
        <v>0</v>
      </c>
      <c r="V285" s="72">
        <v>7581740.4000000004</v>
      </c>
      <c r="W285" s="72">
        <v>11077140.880000001</v>
      </c>
      <c r="X285" s="72">
        <v>20859781.469999999</v>
      </c>
      <c r="Y285" s="72">
        <v>6489368.1812000005</v>
      </c>
      <c r="Z285" s="72">
        <v>0</v>
      </c>
      <c r="AA285" s="72">
        <f t="shared" si="66"/>
        <v>6489368.1812000005</v>
      </c>
      <c r="AB285" s="72">
        <v>297157575.94</v>
      </c>
      <c r="AC285" s="77">
        <f t="shared" si="65"/>
        <v>531036357.7112</v>
      </c>
    </row>
    <row r="286" spans="1:29" ht="24.95" customHeight="1">
      <c r="A286" s="195"/>
      <c r="B286" s="197"/>
      <c r="C286" s="68">
        <v>9</v>
      </c>
      <c r="D286" s="72" t="s">
        <v>695</v>
      </c>
      <c r="E286" s="72">
        <v>239153789.49020001</v>
      </c>
      <c r="F286" s="72">
        <v>0</v>
      </c>
      <c r="G286" s="72">
        <v>9651326.4562999997</v>
      </c>
      <c r="H286" s="72">
        <v>11750493.6905</v>
      </c>
      <c r="I286" s="72">
        <v>26553871.550299998</v>
      </c>
      <c r="J286" s="72">
        <v>8260769.6249000002</v>
      </c>
      <c r="K286" s="72">
        <v>0</v>
      </c>
      <c r="L286" s="72">
        <f t="shared" si="68"/>
        <v>8260769.6249000002</v>
      </c>
      <c r="M286" s="87">
        <v>226177702.40380001</v>
      </c>
      <c r="N286" s="77">
        <f t="shared" si="64"/>
        <v>521547953.21600002</v>
      </c>
      <c r="O286" s="76"/>
      <c r="P286" s="197"/>
      <c r="Q286" s="80">
        <v>32</v>
      </c>
      <c r="R286" s="197"/>
      <c r="S286" s="72" t="s">
        <v>696</v>
      </c>
      <c r="T286" s="88">
        <v>186958463.16</v>
      </c>
      <c r="U286" s="72">
        <v>0</v>
      </c>
      <c r="V286" s="72">
        <v>7544923.9800000004</v>
      </c>
      <c r="W286" s="72">
        <v>10508043.26</v>
      </c>
      <c r="X286" s="72">
        <v>20758487.780000001</v>
      </c>
      <c r="Y286" s="72">
        <v>6457856.2474999996</v>
      </c>
      <c r="Z286" s="72">
        <v>0</v>
      </c>
      <c r="AA286" s="72">
        <f t="shared" si="66"/>
        <v>6457856.2474999996</v>
      </c>
      <c r="AB286" s="72">
        <v>284834695.23000002</v>
      </c>
      <c r="AC286" s="77">
        <f t="shared" si="65"/>
        <v>517062469.65750003</v>
      </c>
    </row>
    <row r="287" spans="1:29" ht="24.95" customHeight="1">
      <c r="A287" s="195"/>
      <c r="B287" s="197"/>
      <c r="C287" s="68">
        <v>10</v>
      </c>
      <c r="D287" s="72" t="s">
        <v>697</v>
      </c>
      <c r="E287" s="72">
        <v>223648853.61849999</v>
      </c>
      <c r="F287" s="72">
        <v>0</v>
      </c>
      <c r="G287" s="72">
        <v>9025606.9220000003</v>
      </c>
      <c r="H287" s="72">
        <v>11774274.4583</v>
      </c>
      <c r="I287" s="72">
        <v>24832317.915600002</v>
      </c>
      <c r="J287" s="72">
        <v>7725203.3537999997</v>
      </c>
      <c r="K287" s="72">
        <v>0</v>
      </c>
      <c r="L287" s="72">
        <f t="shared" si="68"/>
        <v>7725203.3537999997</v>
      </c>
      <c r="M287" s="87">
        <v>226692636.14219999</v>
      </c>
      <c r="N287" s="77">
        <f t="shared" si="64"/>
        <v>503698892.41039997</v>
      </c>
      <c r="O287" s="76"/>
      <c r="P287" s="198"/>
      <c r="Q287" s="80">
        <v>33</v>
      </c>
      <c r="R287" s="198"/>
      <c r="S287" s="72" t="s">
        <v>698</v>
      </c>
      <c r="T287" s="88">
        <v>267894559.88</v>
      </c>
      <c r="U287" s="72">
        <v>0</v>
      </c>
      <c r="V287" s="72">
        <v>8696955.9000000004</v>
      </c>
      <c r="W287" s="72">
        <v>11204773.810000001</v>
      </c>
      <c r="X287" s="72">
        <v>23928094.32</v>
      </c>
      <c r="Y287" s="72">
        <v>7443904.1525999997</v>
      </c>
      <c r="Z287" s="72">
        <v>0</v>
      </c>
      <c r="AA287" s="72">
        <f t="shared" si="66"/>
        <v>7443904.1525999997</v>
      </c>
      <c r="AB287" s="72">
        <v>364314978.27999997</v>
      </c>
      <c r="AC287" s="77">
        <f t="shared" si="65"/>
        <v>683483266.34259999</v>
      </c>
    </row>
    <row r="288" spans="1:29" ht="24.95" customHeight="1">
      <c r="A288" s="195"/>
      <c r="B288" s="197"/>
      <c r="C288" s="68">
        <v>11</v>
      </c>
      <c r="D288" s="72" t="s">
        <v>699</v>
      </c>
      <c r="E288" s="72">
        <v>234145316.11469999</v>
      </c>
      <c r="F288" s="72">
        <v>0</v>
      </c>
      <c r="G288" s="72">
        <v>9449203.7482999992</v>
      </c>
      <c r="H288" s="72">
        <v>11782128.4561</v>
      </c>
      <c r="I288" s="72">
        <v>25997767.635000002</v>
      </c>
      <c r="J288" s="72">
        <v>8087768.6249000002</v>
      </c>
      <c r="K288" s="72">
        <v>0</v>
      </c>
      <c r="L288" s="72">
        <f t="shared" si="68"/>
        <v>8087768.6249000002</v>
      </c>
      <c r="M288" s="87">
        <v>226862701.65459999</v>
      </c>
      <c r="N288" s="77">
        <f t="shared" si="64"/>
        <v>516324886.23360002</v>
      </c>
      <c r="O288" s="76"/>
      <c r="P288" s="68"/>
      <c r="Q288" s="191" t="s">
        <v>700</v>
      </c>
      <c r="R288" s="192"/>
      <c r="S288" s="73"/>
      <c r="T288" s="73">
        <f>SUM(T255:T287)</f>
        <v>6954162632.3500004</v>
      </c>
      <c r="U288" s="73">
        <f t="shared" ref="U288:Z288" si="69">SUM(U255:U287)</f>
        <v>0</v>
      </c>
      <c r="V288" s="73">
        <f t="shared" si="69"/>
        <v>280643237.72000003</v>
      </c>
      <c r="W288" s="73">
        <f t="shared" si="69"/>
        <v>389518959.95999998</v>
      </c>
      <c r="X288" s="73">
        <f t="shared" si="69"/>
        <v>772138888.85000002</v>
      </c>
      <c r="Y288" s="73">
        <f t="shared" si="69"/>
        <v>240208342.7678</v>
      </c>
      <c r="Z288" s="73">
        <f t="shared" si="69"/>
        <v>0</v>
      </c>
      <c r="AA288" s="73">
        <f t="shared" si="66"/>
        <v>240208342.7678</v>
      </c>
      <c r="AB288" s="73">
        <f>SUM(AB255:AB287)</f>
        <v>10325302954.84</v>
      </c>
      <c r="AC288" s="73">
        <f>SUM(AC255:AC287)</f>
        <v>18961975016.487801</v>
      </c>
    </row>
    <row r="289" spans="1:29" ht="24.95" customHeight="1">
      <c r="A289" s="195"/>
      <c r="B289" s="197"/>
      <c r="C289" s="68">
        <v>12</v>
      </c>
      <c r="D289" s="72" t="s">
        <v>701</v>
      </c>
      <c r="E289" s="72">
        <v>227338687.61629999</v>
      </c>
      <c r="F289" s="72">
        <v>0</v>
      </c>
      <c r="G289" s="72">
        <v>9174514.4202999994</v>
      </c>
      <c r="H289" s="72">
        <v>11736645.2766</v>
      </c>
      <c r="I289" s="72">
        <v>25242009.8475</v>
      </c>
      <c r="J289" s="72">
        <v>7852656.3564999998</v>
      </c>
      <c r="K289" s="72">
        <v>0</v>
      </c>
      <c r="L289" s="72">
        <f t="shared" si="68"/>
        <v>7852656.3564999998</v>
      </c>
      <c r="M289" s="87">
        <v>225877837.58660001</v>
      </c>
      <c r="N289" s="77">
        <f t="shared" si="64"/>
        <v>507222351.1038</v>
      </c>
      <c r="O289" s="76"/>
      <c r="P289" s="196">
        <v>31</v>
      </c>
      <c r="Q289" s="80">
        <v>1</v>
      </c>
      <c r="R289" s="196" t="s">
        <v>120</v>
      </c>
      <c r="S289" s="72" t="s">
        <v>702</v>
      </c>
      <c r="T289" s="89">
        <v>254206943.97999999</v>
      </c>
      <c r="U289" s="72">
        <v>0</v>
      </c>
      <c r="V289" s="72">
        <v>10258813.83</v>
      </c>
      <c r="W289" s="72">
        <v>11564268.689999999</v>
      </c>
      <c r="X289" s="72">
        <v>28225262.719999999</v>
      </c>
      <c r="Y289" s="72">
        <v>8780730.6158000007</v>
      </c>
      <c r="Z289" s="72">
        <f t="shared" ref="Z289:Z305" si="70">Y289/2</f>
        <v>4390365.3079000004</v>
      </c>
      <c r="AA289" s="72">
        <f t="shared" si="66"/>
        <v>4390365.3079000004</v>
      </c>
      <c r="AB289" s="72">
        <v>242393291.25</v>
      </c>
      <c r="AC289" s="77">
        <f t="shared" si="65"/>
        <v>551038945.77789998</v>
      </c>
    </row>
    <row r="290" spans="1:29" ht="24.95" customHeight="1">
      <c r="A290" s="195"/>
      <c r="B290" s="197"/>
      <c r="C290" s="68">
        <v>13</v>
      </c>
      <c r="D290" s="72" t="s">
        <v>703</v>
      </c>
      <c r="E290" s="72">
        <v>294433340.41250002</v>
      </c>
      <c r="F290" s="72">
        <v>0</v>
      </c>
      <c r="G290" s="72">
        <v>11882196.3642</v>
      </c>
      <c r="H290" s="72">
        <v>15301310.164999999</v>
      </c>
      <c r="I290" s="72">
        <v>32691704.856899999</v>
      </c>
      <c r="J290" s="72">
        <v>10170217.249</v>
      </c>
      <c r="K290" s="72">
        <v>0</v>
      </c>
      <c r="L290" s="72">
        <f t="shared" si="68"/>
        <v>10170217.249</v>
      </c>
      <c r="M290" s="87">
        <v>303064841.6857</v>
      </c>
      <c r="N290" s="77">
        <f t="shared" si="64"/>
        <v>667543610.73329997</v>
      </c>
      <c r="O290" s="76"/>
      <c r="P290" s="197"/>
      <c r="Q290" s="80">
        <v>2</v>
      </c>
      <c r="R290" s="197"/>
      <c r="S290" s="72" t="s">
        <v>297</v>
      </c>
      <c r="T290" s="89">
        <v>256432218.27000001</v>
      </c>
      <c r="U290" s="72">
        <v>0</v>
      </c>
      <c r="V290" s="72">
        <v>10348617.34</v>
      </c>
      <c r="W290" s="72">
        <v>11817871.880000001</v>
      </c>
      <c r="X290" s="72">
        <v>28472340.75</v>
      </c>
      <c r="Y290" s="72">
        <v>8857595.2905999999</v>
      </c>
      <c r="Z290" s="72">
        <f t="shared" si="70"/>
        <v>4428797.6453</v>
      </c>
      <c r="AA290" s="72">
        <f t="shared" si="66"/>
        <v>4428797.6453</v>
      </c>
      <c r="AB290" s="72">
        <v>247884654.53999999</v>
      </c>
      <c r="AC290" s="77">
        <f t="shared" si="65"/>
        <v>559384500.4253</v>
      </c>
    </row>
    <row r="291" spans="1:29" ht="24.95" customHeight="1">
      <c r="A291" s="195"/>
      <c r="B291" s="197"/>
      <c r="C291" s="68">
        <v>14</v>
      </c>
      <c r="D291" s="72" t="s">
        <v>704</v>
      </c>
      <c r="E291" s="72">
        <v>202022686.5061</v>
      </c>
      <c r="F291" s="72">
        <v>0</v>
      </c>
      <c r="G291" s="72">
        <v>8152858.0551000005</v>
      </c>
      <c r="H291" s="72">
        <v>11296733.889599999</v>
      </c>
      <c r="I291" s="72">
        <v>22431107.945799999</v>
      </c>
      <c r="J291" s="72">
        <v>6978199.5752999997</v>
      </c>
      <c r="K291" s="72">
        <v>0</v>
      </c>
      <c r="L291" s="72">
        <f t="shared" si="68"/>
        <v>6978199.5752999997</v>
      </c>
      <c r="M291" s="87">
        <v>216352274.00760001</v>
      </c>
      <c r="N291" s="77">
        <f t="shared" si="64"/>
        <v>467233859.9795</v>
      </c>
      <c r="O291" s="76"/>
      <c r="P291" s="197"/>
      <c r="Q291" s="80">
        <v>3</v>
      </c>
      <c r="R291" s="197"/>
      <c r="S291" s="72" t="s">
        <v>705</v>
      </c>
      <c r="T291" s="89">
        <v>255314787.05000001</v>
      </c>
      <c r="U291" s="72">
        <v>0</v>
      </c>
      <c r="V291" s="72">
        <v>10303522.119999999</v>
      </c>
      <c r="W291" s="72">
        <v>11633992.07</v>
      </c>
      <c r="X291" s="72">
        <v>28348269.43</v>
      </c>
      <c r="Y291" s="72">
        <v>8818997.3581000008</v>
      </c>
      <c r="Z291" s="72">
        <f t="shared" si="70"/>
        <v>4409498.6790500004</v>
      </c>
      <c r="AA291" s="72">
        <f t="shared" si="66"/>
        <v>4409498.6790500004</v>
      </c>
      <c r="AB291" s="72">
        <v>243903037.18000001</v>
      </c>
      <c r="AC291" s="77">
        <f t="shared" si="65"/>
        <v>553913106.52904999</v>
      </c>
    </row>
    <row r="292" spans="1:29" ht="24.95" customHeight="1">
      <c r="A292" s="195"/>
      <c r="B292" s="197"/>
      <c r="C292" s="68">
        <v>15</v>
      </c>
      <c r="D292" s="72" t="s">
        <v>706</v>
      </c>
      <c r="E292" s="72">
        <v>223606443.2358</v>
      </c>
      <c r="F292" s="72">
        <v>0</v>
      </c>
      <c r="G292" s="72">
        <v>9023895.4022000004</v>
      </c>
      <c r="H292" s="72">
        <v>12431713.1439</v>
      </c>
      <c r="I292" s="72">
        <v>24827608.979800001</v>
      </c>
      <c r="J292" s="72">
        <v>7723738.4286000002</v>
      </c>
      <c r="K292" s="72">
        <v>0</v>
      </c>
      <c r="L292" s="72">
        <f t="shared" si="68"/>
        <v>7723738.4286000002</v>
      </c>
      <c r="M292" s="87">
        <v>240928398.58050001</v>
      </c>
      <c r="N292" s="77">
        <f t="shared" si="64"/>
        <v>518541797.77079999</v>
      </c>
      <c r="O292" s="76"/>
      <c r="P292" s="197"/>
      <c r="Q292" s="80">
        <v>4</v>
      </c>
      <c r="R292" s="197"/>
      <c r="S292" s="72" t="s">
        <v>707</v>
      </c>
      <c r="T292" s="89">
        <v>193833075.74000001</v>
      </c>
      <c r="U292" s="72">
        <v>0</v>
      </c>
      <c r="V292" s="72">
        <v>7822356.8899999997</v>
      </c>
      <c r="W292" s="72">
        <v>9602628.8200000003</v>
      </c>
      <c r="X292" s="72">
        <v>21521794.02</v>
      </c>
      <c r="Y292" s="72">
        <v>6695316.7993000001</v>
      </c>
      <c r="Z292" s="72">
        <f t="shared" si="70"/>
        <v>3347658.39965</v>
      </c>
      <c r="AA292" s="72">
        <f t="shared" si="66"/>
        <v>3347658.39965</v>
      </c>
      <c r="AB292" s="72">
        <v>199917179.34</v>
      </c>
      <c r="AC292" s="77">
        <f t="shared" si="65"/>
        <v>436044693.20964998</v>
      </c>
    </row>
    <row r="293" spans="1:29" ht="24.95" customHeight="1">
      <c r="A293" s="195"/>
      <c r="B293" s="197"/>
      <c r="C293" s="68">
        <v>16</v>
      </c>
      <c r="D293" s="72" t="s">
        <v>708</v>
      </c>
      <c r="E293" s="72">
        <v>253902134.79660001</v>
      </c>
      <c r="F293" s="72">
        <v>0</v>
      </c>
      <c r="G293" s="72">
        <v>10246512.907500001</v>
      </c>
      <c r="H293" s="72">
        <v>13646698.1643</v>
      </c>
      <c r="I293" s="72">
        <v>28191418.953000002</v>
      </c>
      <c r="J293" s="72">
        <v>8770201.9997000005</v>
      </c>
      <c r="K293" s="72">
        <v>0</v>
      </c>
      <c r="L293" s="72">
        <f t="shared" si="68"/>
        <v>8770201.9997000005</v>
      </c>
      <c r="M293" s="87">
        <v>267236917.52419999</v>
      </c>
      <c r="N293" s="77">
        <f t="shared" si="64"/>
        <v>581993884.34529996</v>
      </c>
      <c r="O293" s="76"/>
      <c r="P293" s="197"/>
      <c r="Q293" s="80">
        <v>5</v>
      </c>
      <c r="R293" s="197"/>
      <c r="S293" s="72" t="s">
        <v>709</v>
      </c>
      <c r="T293" s="89">
        <v>337243098.04000002</v>
      </c>
      <c r="U293" s="72">
        <v>0</v>
      </c>
      <c r="V293" s="72">
        <v>13609833.41</v>
      </c>
      <c r="W293" s="72">
        <v>17121858.18</v>
      </c>
      <c r="X293" s="72">
        <v>37444984.359999999</v>
      </c>
      <c r="Y293" s="72">
        <v>11648937.474199999</v>
      </c>
      <c r="Z293" s="72">
        <f t="shared" si="70"/>
        <v>5824468.7370999996</v>
      </c>
      <c r="AA293" s="72">
        <f t="shared" si="66"/>
        <v>5824468.7370999996</v>
      </c>
      <c r="AB293" s="72">
        <v>362733826.99000001</v>
      </c>
      <c r="AC293" s="77">
        <f t="shared" si="65"/>
        <v>773978069.71710002</v>
      </c>
    </row>
    <row r="294" spans="1:29" ht="24.95" customHeight="1">
      <c r="A294" s="195"/>
      <c r="B294" s="198"/>
      <c r="C294" s="68">
        <v>17</v>
      </c>
      <c r="D294" s="72" t="s">
        <v>710</v>
      </c>
      <c r="E294" s="72">
        <v>210266058.5185</v>
      </c>
      <c r="F294" s="72">
        <v>0</v>
      </c>
      <c r="G294" s="72">
        <v>8485528.8213999998</v>
      </c>
      <c r="H294" s="72">
        <v>11250638.142000001</v>
      </c>
      <c r="I294" s="72">
        <v>23346391.128400002</v>
      </c>
      <c r="J294" s="72">
        <v>7262939.3541000001</v>
      </c>
      <c r="K294" s="72">
        <v>0</v>
      </c>
      <c r="L294" s="72">
        <f t="shared" si="68"/>
        <v>7262939.3541000001</v>
      </c>
      <c r="M294" s="87">
        <v>215354145.77700001</v>
      </c>
      <c r="N294" s="77">
        <f t="shared" si="64"/>
        <v>475965701.7414</v>
      </c>
      <c r="O294" s="76"/>
      <c r="P294" s="197"/>
      <c r="Q294" s="80">
        <v>6</v>
      </c>
      <c r="R294" s="197"/>
      <c r="S294" s="72" t="s">
        <v>711</v>
      </c>
      <c r="T294" s="89">
        <v>291629476.88</v>
      </c>
      <c r="U294" s="72">
        <v>0</v>
      </c>
      <c r="V294" s="72">
        <v>11769043.220000001</v>
      </c>
      <c r="W294" s="72">
        <v>14440035.15</v>
      </c>
      <c r="X294" s="72">
        <v>32380384.550000001</v>
      </c>
      <c r="Y294" s="72">
        <v>10073367.1395</v>
      </c>
      <c r="Z294" s="72">
        <f t="shared" si="70"/>
        <v>5036683.5697499998</v>
      </c>
      <c r="AA294" s="72">
        <f t="shared" si="66"/>
        <v>5036683.5697499998</v>
      </c>
      <c r="AB294" s="72">
        <v>304663323.42000002</v>
      </c>
      <c r="AC294" s="77">
        <f t="shared" si="65"/>
        <v>659918946.78974998</v>
      </c>
    </row>
    <row r="295" spans="1:29" ht="24.95" customHeight="1">
      <c r="A295" s="68"/>
      <c r="B295" s="190" t="s">
        <v>712</v>
      </c>
      <c r="C295" s="191"/>
      <c r="D295" s="73"/>
      <c r="E295" s="73">
        <f t="shared" ref="E295:N295" si="71">SUM(E278:E294)</f>
        <v>4083401712.7776999</v>
      </c>
      <c r="F295" s="73">
        <f t="shared" si="71"/>
        <v>0</v>
      </c>
      <c r="G295" s="73">
        <f t="shared" si="71"/>
        <v>164790376.3786</v>
      </c>
      <c r="H295" s="73">
        <f t="shared" si="71"/>
        <v>216226016.5235</v>
      </c>
      <c r="I295" s="73">
        <f t="shared" si="71"/>
        <v>453390785.90499997</v>
      </c>
      <c r="J295" s="73">
        <f t="shared" si="71"/>
        <v>141047486.25209999</v>
      </c>
      <c r="K295" s="73">
        <f t="shared" si="71"/>
        <v>0</v>
      </c>
      <c r="L295" s="73">
        <f t="shared" si="71"/>
        <v>141047486.25209999</v>
      </c>
      <c r="M295" s="73">
        <f t="shared" si="71"/>
        <v>4201600474.7948999</v>
      </c>
      <c r="N295" s="73">
        <f t="shared" si="71"/>
        <v>9260456852.6317997</v>
      </c>
      <c r="O295" s="76"/>
      <c r="P295" s="197"/>
      <c r="Q295" s="80">
        <v>7</v>
      </c>
      <c r="R295" s="197"/>
      <c r="S295" s="72" t="s">
        <v>713</v>
      </c>
      <c r="T295" s="89">
        <v>256005040.74000001</v>
      </c>
      <c r="U295" s="72">
        <v>0</v>
      </c>
      <c r="V295" s="72">
        <v>10331378.1</v>
      </c>
      <c r="W295" s="72">
        <v>11359299.039999999</v>
      </c>
      <c r="X295" s="72">
        <v>28424910.109999999</v>
      </c>
      <c r="Y295" s="72">
        <v>8842839.8682000004</v>
      </c>
      <c r="Z295" s="72">
        <f t="shared" si="70"/>
        <v>4421419.9341000002</v>
      </c>
      <c r="AA295" s="72">
        <f t="shared" si="66"/>
        <v>4421419.9341000002</v>
      </c>
      <c r="AB295" s="72">
        <v>237955007.72999999</v>
      </c>
      <c r="AC295" s="77">
        <f t="shared" si="65"/>
        <v>548497055.65409994</v>
      </c>
    </row>
    <row r="296" spans="1:29" ht="24.95" customHeight="1">
      <c r="A296" s="195">
        <v>15</v>
      </c>
      <c r="B296" s="196" t="s">
        <v>714</v>
      </c>
      <c r="C296" s="68">
        <v>1</v>
      </c>
      <c r="D296" s="72" t="s">
        <v>715</v>
      </c>
      <c r="E296" s="72">
        <v>335483199.16420001</v>
      </c>
      <c r="F296" s="72">
        <v>0</v>
      </c>
      <c r="G296" s="72">
        <v>13538810.665100001</v>
      </c>
      <c r="H296" s="72">
        <v>14585349.5042</v>
      </c>
      <c r="I296" s="72">
        <v>37249578.176700003</v>
      </c>
      <c r="J296" s="72">
        <v>11588147.6402</v>
      </c>
      <c r="K296" s="72">
        <f>J296/2</f>
        <v>5794073.8201000001</v>
      </c>
      <c r="L296" s="72">
        <f t="shared" ref="L296:L306" si="72">J296-K296</f>
        <v>5794073.8201000001</v>
      </c>
      <c r="M296" s="87">
        <v>330742902.28920001</v>
      </c>
      <c r="N296" s="77">
        <f t="shared" si="64"/>
        <v>737393913.61950004</v>
      </c>
      <c r="O296" s="76"/>
      <c r="P296" s="197"/>
      <c r="Q296" s="80">
        <v>8</v>
      </c>
      <c r="R296" s="197"/>
      <c r="S296" s="72" t="s">
        <v>716</v>
      </c>
      <c r="T296" s="89">
        <v>226093747.88</v>
      </c>
      <c r="U296" s="72">
        <v>0</v>
      </c>
      <c r="V296" s="72">
        <v>9124273.4399999995</v>
      </c>
      <c r="W296" s="72">
        <v>10386322.16</v>
      </c>
      <c r="X296" s="72">
        <v>25103780.93</v>
      </c>
      <c r="Y296" s="72">
        <v>7809654.0676999995</v>
      </c>
      <c r="Z296" s="72">
        <f t="shared" si="70"/>
        <v>3904827.0338499998</v>
      </c>
      <c r="AA296" s="72">
        <f t="shared" si="66"/>
        <v>3904827.0338499998</v>
      </c>
      <c r="AB296" s="72">
        <v>216886780.41999999</v>
      </c>
      <c r="AC296" s="77">
        <f t="shared" si="65"/>
        <v>491499731.86385</v>
      </c>
    </row>
    <row r="297" spans="1:29" ht="24.95" customHeight="1">
      <c r="A297" s="195"/>
      <c r="B297" s="197"/>
      <c r="C297" s="68">
        <v>2</v>
      </c>
      <c r="D297" s="72" t="s">
        <v>717</v>
      </c>
      <c r="E297" s="72">
        <v>243638800.64140001</v>
      </c>
      <c r="F297" s="72">
        <v>0</v>
      </c>
      <c r="G297" s="72">
        <v>9832324.2438999992</v>
      </c>
      <c r="H297" s="72">
        <v>11844019.862299999</v>
      </c>
      <c r="I297" s="72">
        <v>27051854.083900001</v>
      </c>
      <c r="J297" s="72">
        <v>8415689.3690000009</v>
      </c>
      <c r="K297" s="72">
        <f t="shared" ref="K297:K306" si="73">J297/2</f>
        <v>4207844.6845000004</v>
      </c>
      <c r="L297" s="72">
        <f t="shared" si="72"/>
        <v>4207844.6845000004</v>
      </c>
      <c r="M297" s="87">
        <v>271383880.07440001</v>
      </c>
      <c r="N297" s="77">
        <f t="shared" si="64"/>
        <v>567958723.59039998</v>
      </c>
      <c r="O297" s="76"/>
      <c r="P297" s="197"/>
      <c r="Q297" s="80">
        <v>9</v>
      </c>
      <c r="R297" s="197"/>
      <c r="S297" s="72" t="s">
        <v>718</v>
      </c>
      <c r="T297" s="89">
        <v>231898868.41</v>
      </c>
      <c r="U297" s="72">
        <v>0</v>
      </c>
      <c r="V297" s="72">
        <v>9358545.7699999996</v>
      </c>
      <c r="W297" s="72">
        <v>10806784.52</v>
      </c>
      <c r="X297" s="72">
        <v>25748338.66</v>
      </c>
      <c r="Y297" s="72">
        <v>8010172.5851999996</v>
      </c>
      <c r="Z297" s="72">
        <f t="shared" si="70"/>
        <v>4005086.2925999998</v>
      </c>
      <c r="AA297" s="72">
        <f t="shared" si="66"/>
        <v>4005086.2925999998</v>
      </c>
      <c r="AB297" s="72">
        <v>225991206.84</v>
      </c>
      <c r="AC297" s="77">
        <f t="shared" si="65"/>
        <v>507808830.49260002</v>
      </c>
    </row>
    <row r="298" spans="1:29" ht="24.95" customHeight="1">
      <c r="A298" s="195"/>
      <c r="B298" s="197"/>
      <c r="C298" s="68">
        <v>3</v>
      </c>
      <c r="D298" s="72" t="s">
        <v>719</v>
      </c>
      <c r="E298" s="72">
        <v>245217099.90580001</v>
      </c>
      <c r="F298" s="72">
        <v>0</v>
      </c>
      <c r="G298" s="72">
        <v>9896018.3275000006</v>
      </c>
      <c r="H298" s="72">
        <v>11616385.1905</v>
      </c>
      <c r="I298" s="72">
        <v>27227096.784499999</v>
      </c>
      <c r="J298" s="72">
        <v>8470206.4505000003</v>
      </c>
      <c r="K298" s="72">
        <f t="shared" si="73"/>
        <v>4235103.2252500001</v>
      </c>
      <c r="L298" s="72">
        <f t="shared" si="72"/>
        <v>4235103.2252500001</v>
      </c>
      <c r="M298" s="87">
        <v>266454822.5332</v>
      </c>
      <c r="N298" s="77">
        <f t="shared" si="64"/>
        <v>564646525.96675003</v>
      </c>
      <c r="O298" s="76"/>
      <c r="P298" s="197"/>
      <c r="Q298" s="80">
        <v>10</v>
      </c>
      <c r="R298" s="197"/>
      <c r="S298" s="72" t="s">
        <v>720</v>
      </c>
      <c r="T298" s="89">
        <v>219989684.18000001</v>
      </c>
      <c r="U298" s="72">
        <v>0</v>
      </c>
      <c r="V298" s="72">
        <v>8877936.9299999997</v>
      </c>
      <c r="W298" s="72">
        <v>10055557.279999999</v>
      </c>
      <c r="X298" s="72">
        <v>24426030.75</v>
      </c>
      <c r="Y298" s="72">
        <v>7598809.5558000002</v>
      </c>
      <c r="Z298" s="72">
        <f t="shared" si="70"/>
        <v>3799404.7779000001</v>
      </c>
      <c r="AA298" s="72">
        <f t="shared" si="66"/>
        <v>3799404.7779000001</v>
      </c>
      <c r="AB298" s="72">
        <v>209724606.38</v>
      </c>
      <c r="AC298" s="77">
        <f t="shared" si="65"/>
        <v>476873220.29790002</v>
      </c>
    </row>
    <row r="299" spans="1:29" ht="24.95" customHeight="1">
      <c r="A299" s="195"/>
      <c r="B299" s="197"/>
      <c r="C299" s="68">
        <v>4</v>
      </c>
      <c r="D299" s="72" t="s">
        <v>721</v>
      </c>
      <c r="E299" s="72">
        <v>267197119.55520001</v>
      </c>
      <c r="F299" s="72">
        <v>0</v>
      </c>
      <c r="G299" s="72">
        <v>10783047.320800001</v>
      </c>
      <c r="H299" s="72">
        <v>11726778.7084</v>
      </c>
      <c r="I299" s="72">
        <v>29667595.928100001</v>
      </c>
      <c r="J299" s="72">
        <v>9229432.8840999994</v>
      </c>
      <c r="K299" s="72">
        <f t="shared" si="73"/>
        <v>4614716.4420499997</v>
      </c>
      <c r="L299" s="72">
        <f t="shared" si="72"/>
        <v>4614716.4420499997</v>
      </c>
      <c r="M299" s="87">
        <v>268845214.10960001</v>
      </c>
      <c r="N299" s="77">
        <f t="shared" si="64"/>
        <v>592834472.06414998</v>
      </c>
      <c r="O299" s="76"/>
      <c r="P299" s="197"/>
      <c r="Q299" s="80">
        <v>11</v>
      </c>
      <c r="R299" s="197"/>
      <c r="S299" s="72" t="s">
        <v>722</v>
      </c>
      <c r="T299" s="89">
        <v>303944279.68000001</v>
      </c>
      <c r="U299" s="72">
        <v>0</v>
      </c>
      <c r="V299" s="72">
        <v>12266021.27</v>
      </c>
      <c r="W299" s="72">
        <v>14182209.619999999</v>
      </c>
      <c r="X299" s="72">
        <v>33747729.350000001</v>
      </c>
      <c r="Y299" s="72">
        <v>10498740.9089</v>
      </c>
      <c r="Z299" s="72">
        <f t="shared" si="70"/>
        <v>5249370.4544500001</v>
      </c>
      <c r="AA299" s="72">
        <f t="shared" si="66"/>
        <v>5249370.4544500001</v>
      </c>
      <c r="AB299" s="72">
        <v>299080532.16000003</v>
      </c>
      <c r="AC299" s="77">
        <f t="shared" si="65"/>
        <v>668470142.53445005</v>
      </c>
    </row>
    <row r="300" spans="1:29" ht="24.95" customHeight="1">
      <c r="A300" s="195"/>
      <c r="B300" s="197"/>
      <c r="C300" s="68">
        <v>5</v>
      </c>
      <c r="D300" s="72" t="s">
        <v>723</v>
      </c>
      <c r="E300" s="72">
        <v>259885766.80469999</v>
      </c>
      <c r="F300" s="72">
        <v>0</v>
      </c>
      <c r="G300" s="72">
        <v>10487989.264799999</v>
      </c>
      <c r="H300" s="72">
        <v>12358970.838400001</v>
      </c>
      <c r="I300" s="72">
        <v>28855797.285</v>
      </c>
      <c r="J300" s="72">
        <v>8976886.6006000005</v>
      </c>
      <c r="K300" s="72">
        <f t="shared" si="73"/>
        <v>4488443.3003000002</v>
      </c>
      <c r="L300" s="72">
        <f t="shared" si="72"/>
        <v>4488443.3003000002</v>
      </c>
      <c r="M300" s="87">
        <v>282534303.5636</v>
      </c>
      <c r="N300" s="77">
        <f t="shared" si="64"/>
        <v>598611271.05680001</v>
      </c>
      <c r="O300" s="76"/>
      <c r="P300" s="197"/>
      <c r="Q300" s="80">
        <v>12</v>
      </c>
      <c r="R300" s="197"/>
      <c r="S300" s="72" t="s">
        <v>724</v>
      </c>
      <c r="T300" s="89">
        <v>204631196.12</v>
      </c>
      <c r="U300" s="72">
        <v>0</v>
      </c>
      <c r="V300" s="72">
        <v>8258127.46</v>
      </c>
      <c r="W300" s="72">
        <v>9860979.4100000001</v>
      </c>
      <c r="X300" s="72">
        <v>22720737.600000001</v>
      </c>
      <c r="Y300" s="72">
        <v>7068301.8354000002</v>
      </c>
      <c r="Z300" s="72">
        <f t="shared" si="70"/>
        <v>3534150.9177000001</v>
      </c>
      <c r="AA300" s="72">
        <f t="shared" si="66"/>
        <v>3534150.9177000001</v>
      </c>
      <c r="AB300" s="72">
        <v>205511339.88999999</v>
      </c>
      <c r="AC300" s="77">
        <f t="shared" si="65"/>
        <v>454516531.39770001</v>
      </c>
    </row>
    <row r="301" spans="1:29" ht="24.95" customHeight="1">
      <c r="A301" s="195"/>
      <c r="B301" s="197"/>
      <c r="C301" s="68">
        <v>6</v>
      </c>
      <c r="D301" s="72" t="s">
        <v>104</v>
      </c>
      <c r="E301" s="72">
        <v>282982587.01289999</v>
      </c>
      <c r="F301" s="72">
        <v>0</v>
      </c>
      <c r="G301" s="72">
        <v>11420088.030200001</v>
      </c>
      <c r="H301" s="72">
        <v>13057145.301000001</v>
      </c>
      <c r="I301" s="72">
        <v>31420297.7194</v>
      </c>
      <c r="J301" s="72">
        <v>9774689.1829000004</v>
      </c>
      <c r="K301" s="72">
        <f t="shared" si="73"/>
        <v>4887344.5914500002</v>
      </c>
      <c r="L301" s="72">
        <f t="shared" si="72"/>
        <v>4887344.5914500002</v>
      </c>
      <c r="M301" s="87">
        <v>297652132.81040001</v>
      </c>
      <c r="N301" s="77">
        <f t="shared" si="64"/>
        <v>641419595.46535003</v>
      </c>
      <c r="O301" s="76"/>
      <c r="P301" s="197"/>
      <c r="Q301" s="80">
        <v>13</v>
      </c>
      <c r="R301" s="197"/>
      <c r="S301" s="72" t="s">
        <v>725</v>
      </c>
      <c r="T301" s="89">
        <v>273186606.50999999</v>
      </c>
      <c r="U301" s="72">
        <v>0</v>
      </c>
      <c r="V301" s="72">
        <v>11024759.960000001</v>
      </c>
      <c r="W301" s="72">
        <v>11923452.359999999</v>
      </c>
      <c r="X301" s="72">
        <v>30332624.350000001</v>
      </c>
      <c r="Y301" s="72">
        <v>9436319.7247000001</v>
      </c>
      <c r="Z301" s="72">
        <f t="shared" si="70"/>
        <v>4718159.8623500001</v>
      </c>
      <c r="AA301" s="72">
        <f t="shared" si="66"/>
        <v>4718159.8623500001</v>
      </c>
      <c r="AB301" s="72">
        <v>250170827.69999999</v>
      </c>
      <c r="AC301" s="77">
        <f t="shared" si="65"/>
        <v>581356430.74234998</v>
      </c>
    </row>
    <row r="302" spans="1:29" ht="24.95" customHeight="1">
      <c r="A302" s="195"/>
      <c r="B302" s="197"/>
      <c r="C302" s="68">
        <v>7</v>
      </c>
      <c r="D302" s="72" t="s">
        <v>726</v>
      </c>
      <c r="E302" s="72">
        <v>221884497.85780001</v>
      </c>
      <c r="F302" s="72">
        <v>0</v>
      </c>
      <c r="G302" s="72">
        <v>8954404.3145000003</v>
      </c>
      <c r="H302" s="72">
        <v>10471342.3178</v>
      </c>
      <c r="I302" s="72">
        <v>24636416.875</v>
      </c>
      <c r="J302" s="72">
        <v>7664259.5713</v>
      </c>
      <c r="K302" s="72">
        <f t="shared" si="73"/>
        <v>3832129.78565</v>
      </c>
      <c r="L302" s="72">
        <f t="shared" si="72"/>
        <v>3832129.78565</v>
      </c>
      <c r="M302" s="87">
        <v>241660786.71869999</v>
      </c>
      <c r="N302" s="77">
        <f t="shared" si="64"/>
        <v>511439577.86944997</v>
      </c>
      <c r="O302" s="76"/>
      <c r="P302" s="197"/>
      <c r="Q302" s="80">
        <v>14</v>
      </c>
      <c r="R302" s="197"/>
      <c r="S302" s="72" t="s">
        <v>727</v>
      </c>
      <c r="T302" s="89">
        <v>272791488.33999997</v>
      </c>
      <c r="U302" s="72">
        <v>0</v>
      </c>
      <c r="V302" s="72">
        <v>11008814.51</v>
      </c>
      <c r="W302" s="72">
        <v>12038177.609999999</v>
      </c>
      <c r="X302" s="72">
        <v>30288753.34</v>
      </c>
      <c r="Y302" s="72">
        <v>9422671.6857999992</v>
      </c>
      <c r="Z302" s="72">
        <f t="shared" si="70"/>
        <v>4711335.8428999996</v>
      </c>
      <c r="AA302" s="72">
        <f t="shared" si="66"/>
        <v>4711335.8428999996</v>
      </c>
      <c r="AB302" s="72">
        <v>252655015.84999999</v>
      </c>
      <c r="AC302" s="77">
        <f t="shared" si="65"/>
        <v>583493585.49290001</v>
      </c>
    </row>
    <row r="303" spans="1:29" ht="24.95" customHeight="1">
      <c r="A303" s="195"/>
      <c r="B303" s="197"/>
      <c r="C303" s="68">
        <v>8</v>
      </c>
      <c r="D303" s="72" t="s">
        <v>728</v>
      </c>
      <c r="E303" s="72">
        <v>238011995.40400001</v>
      </c>
      <c r="F303" s="72">
        <v>0</v>
      </c>
      <c r="G303" s="72">
        <v>9605248.0416999999</v>
      </c>
      <c r="H303" s="72">
        <v>11466612.2963</v>
      </c>
      <c r="I303" s="72">
        <v>26427095.162700001</v>
      </c>
      <c r="J303" s="72">
        <v>8221330.1583000002</v>
      </c>
      <c r="K303" s="72">
        <f t="shared" si="73"/>
        <v>4110665.0791500001</v>
      </c>
      <c r="L303" s="72">
        <f t="shared" si="72"/>
        <v>4110665.0791500001</v>
      </c>
      <c r="M303" s="87">
        <v>263211734.79390001</v>
      </c>
      <c r="N303" s="77">
        <f t="shared" si="64"/>
        <v>552833350.77775002</v>
      </c>
      <c r="O303" s="76"/>
      <c r="P303" s="197"/>
      <c r="Q303" s="80">
        <v>15</v>
      </c>
      <c r="R303" s="197"/>
      <c r="S303" s="72" t="s">
        <v>729</v>
      </c>
      <c r="T303" s="89">
        <v>215580639.63</v>
      </c>
      <c r="U303" s="72">
        <v>0</v>
      </c>
      <c r="V303" s="72">
        <v>8700004.8599999994</v>
      </c>
      <c r="W303" s="72">
        <v>10608006.18</v>
      </c>
      <c r="X303" s="72">
        <v>23936482.989999998</v>
      </c>
      <c r="Y303" s="72">
        <v>7446513.8241999997</v>
      </c>
      <c r="Z303" s="72">
        <f t="shared" si="70"/>
        <v>3723256.9120999998</v>
      </c>
      <c r="AA303" s="72">
        <f t="shared" si="66"/>
        <v>3723256.9120999998</v>
      </c>
      <c r="AB303" s="72">
        <v>221686986.09999999</v>
      </c>
      <c r="AC303" s="77">
        <f t="shared" si="65"/>
        <v>484235376.67210001</v>
      </c>
    </row>
    <row r="304" spans="1:29" ht="24.95" customHeight="1">
      <c r="A304" s="195"/>
      <c r="B304" s="197"/>
      <c r="C304" s="68">
        <v>9</v>
      </c>
      <c r="D304" s="72" t="s">
        <v>730</v>
      </c>
      <c r="E304" s="72">
        <v>216991377.95140001</v>
      </c>
      <c r="F304" s="72">
        <v>0</v>
      </c>
      <c r="G304" s="72">
        <v>8756936.8282999992</v>
      </c>
      <c r="H304" s="72">
        <v>10217126.567</v>
      </c>
      <c r="I304" s="72">
        <v>24093120.9575</v>
      </c>
      <c r="J304" s="72">
        <v>7495243.0721000005</v>
      </c>
      <c r="K304" s="72">
        <f t="shared" si="73"/>
        <v>3747621.5360500002</v>
      </c>
      <c r="L304" s="72">
        <f t="shared" si="72"/>
        <v>3747621.5360500002</v>
      </c>
      <c r="M304" s="87">
        <v>236156159.2676</v>
      </c>
      <c r="N304" s="77">
        <f t="shared" si="64"/>
        <v>499962343.10785002</v>
      </c>
      <c r="O304" s="76"/>
      <c r="P304" s="197"/>
      <c r="Q304" s="80">
        <v>16</v>
      </c>
      <c r="R304" s="197"/>
      <c r="S304" s="72" t="s">
        <v>731</v>
      </c>
      <c r="T304" s="89">
        <v>274688890.25999999</v>
      </c>
      <c r="U304" s="72">
        <v>0</v>
      </c>
      <c r="V304" s="72">
        <v>11085386.35</v>
      </c>
      <c r="W304" s="72">
        <v>12280754.57</v>
      </c>
      <c r="X304" s="72">
        <v>30499426.850000001</v>
      </c>
      <c r="Y304" s="72">
        <v>9488211.1039000005</v>
      </c>
      <c r="Z304" s="72">
        <f t="shared" si="70"/>
        <v>4744105.5519500002</v>
      </c>
      <c r="AA304" s="72">
        <f t="shared" si="66"/>
        <v>4744105.5519500002</v>
      </c>
      <c r="AB304" s="72">
        <v>257907624.22</v>
      </c>
      <c r="AC304" s="77">
        <f t="shared" si="65"/>
        <v>591206187.80194998</v>
      </c>
    </row>
    <row r="305" spans="1:29" ht="24.95" customHeight="1">
      <c r="A305" s="195"/>
      <c r="B305" s="197"/>
      <c r="C305" s="68">
        <v>10</v>
      </c>
      <c r="D305" s="72" t="s">
        <v>732</v>
      </c>
      <c r="E305" s="72">
        <v>205788852.2403</v>
      </c>
      <c r="F305" s="72">
        <v>0</v>
      </c>
      <c r="G305" s="72">
        <v>8304846.0083999997</v>
      </c>
      <c r="H305" s="72">
        <v>10508862.112299999</v>
      </c>
      <c r="I305" s="72">
        <v>22849275.190299999</v>
      </c>
      <c r="J305" s="72">
        <v>7108289.2032000003</v>
      </c>
      <c r="K305" s="72">
        <f t="shared" si="73"/>
        <v>3554144.6016000002</v>
      </c>
      <c r="L305" s="72">
        <f t="shared" si="72"/>
        <v>3554144.6016000002</v>
      </c>
      <c r="M305" s="87">
        <v>242473216.67379999</v>
      </c>
      <c r="N305" s="77">
        <f t="shared" si="64"/>
        <v>493479196.82669997</v>
      </c>
      <c r="O305" s="76"/>
      <c r="P305" s="198"/>
      <c r="Q305" s="80">
        <v>17</v>
      </c>
      <c r="R305" s="198"/>
      <c r="S305" s="72" t="s">
        <v>733</v>
      </c>
      <c r="T305" s="89">
        <v>291858168.69999999</v>
      </c>
      <c r="U305" s="72">
        <v>0</v>
      </c>
      <c r="V305" s="72">
        <v>11778272.35</v>
      </c>
      <c r="W305" s="72">
        <v>11267763.869999999</v>
      </c>
      <c r="X305" s="72">
        <v>32405776.800000001</v>
      </c>
      <c r="Y305" s="72">
        <v>10081266.5353</v>
      </c>
      <c r="Z305" s="72">
        <f t="shared" si="70"/>
        <v>5040633.2676499998</v>
      </c>
      <c r="AA305" s="72">
        <f t="shared" si="66"/>
        <v>5040633.2676499998</v>
      </c>
      <c r="AB305" s="72">
        <v>235972962.87</v>
      </c>
      <c r="AC305" s="77">
        <f t="shared" si="65"/>
        <v>588323577.85765004</v>
      </c>
    </row>
    <row r="306" spans="1:29" ht="24.95" customHeight="1">
      <c r="A306" s="195"/>
      <c r="B306" s="198"/>
      <c r="C306" s="68">
        <v>11</v>
      </c>
      <c r="D306" s="72" t="s">
        <v>734</v>
      </c>
      <c r="E306" s="72">
        <v>280868409.01380002</v>
      </c>
      <c r="F306" s="72">
        <v>0</v>
      </c>
      <c r="G306" s="72">
        <v>11334767.943499999</v>
      </c>
      <c r="H306" s="72">
        <v>12778164.2981</v>
      </c>
      <c r="I306" s="72">
        <v>31185554.999400001</v>
      </c>
      <c r="J306" s="72">
        <v>9701661.9586999994</v>
      </c>
      <c r="K306" s="72">
        <f t="shared" si="73"/>
        <v>4850830.9793499997</v>
      </c>
      <c r="L306" s="72">
        <f t="shared" si="72"/>
        <v>4850830.9793499997</v>
      </c>
      <c r="M306" s="87">
        <v>291611254.21689999</v>
      </c>
      <c r="N306" s="77">
        <f t="shared" si="64"/>
        <v>632628981.45105004</v>
      </c>
      <c r="O306" s="76"/>
      <c r="P306" s="68"/>
      <c r="Q306" s="191" t="s">
        <v>735</v>
      </c>
      <c r="R306" s="192"/>
      <c r="S306" s="73"/>
      <c r="T306" s="73">
        <f t="shared" ref="T306:Z306" si="74">SUM(T289:T305)</f>
        <v>4359328210.4099998</v>
      </c>
      <c r="U306" s="73">
        <f t="shared" si="74"/>
        <v>0</v>
      </c>
      <c r="V306" s="73">
        <f t="shared" si="74"/>
        <v>175925707.81</v>
      </c>
      <c r="W306" s="73">
        <f t="shared" si="74"/>
        <v>200949961.41</v>
      </c>
      <c r="X306" s="73">
        <f t="shared" si="74"/>
        <v>484027627.56</v>
      </c>
      <c r="Y306" s="73">
        <f t="shared" si="74"/>
        <v>150578446.37259999</v>
      </c>
      <c r="Z306" s="73">
        <f t="shared" si="74"/>
        <v>75289223.186299995</v>
      </c>
      <c r="AA306" s="73">
        <f t="shared" si="66"/>
        <v>75289223.186299995</v>
      </c>
      <c r="AB306" s="73">
        <f>SUM(AB289:AB305)</f>
        <v>4215038202.8800001</v>
      </c>
      <c r="AC306" s="73">
        <f>SUM(AC289:AC305)</f>
        <v>9510558933.2563</v>
      </c>
    </row>
    <row r="307" spans="1:29" ht="24.95" customHeight="1">
      <c r="A307" s="68"/>
      <c r="B307" s="190" t="s">
        <v>736</v>
      </c>
      <c r="C307" s="191"/>
      <c r="D307" s="73"/>
      <c r="E307" s="73">
        <f t="shared" ref="E307:N307" si="75">SUM(E296:E306)</f>
        <v>2797949705.5514998</v>
      </c>
      <c r="F307" s="73">
        <f t="shared" si="75"/>
        <v>0</v>
      </c>
      <c r="G307" s="73">
        <f t="shared" si="75"/>
        <v>112914480.9887</v>
      </c>
      <c r="H307" s="73">
        <f t="shared" si="75"/>
        <v>130630756.9963</v>
      </c>
      <c r="I307" s="73">
        <f t="shared" si="75"/>
        <v>310663683.16250002</v>
      </c>
      <c r="J307" s="73">
        <f t="shared" si="75"/>
        <v>96645836.090900004</v>
      </c>
      <c r="K307" s="73">
        <f t="shared" si="75"/>
        <v>48322918.045450002</v>
      </c>
      <c r="L307" s="73">
        <f t="shared" si="75"/>
        <v>48322918.045450002</v>
      </c>
      <c r="M307" s="73">
        <f t="shared" si="75"/>
        <v>2992726407.0513</v>
      </c>
      <c r="N307" s="73">
        <f t="shared" si="75"/>
        <v>6393207951.7957497</v>
      </c>
      <c r="O307" s="76"/>
      <c r="P307" s="196">
        <v>32</v>
      </c>
      <c r="Q307" s="80">
        <v>1</v>
      </c>
      <c r="R307" s="196" t="s">
        <v>121</v>
      </c>
      <c r="S307" s="72" t="s">
        <v>737</v>
      </c>
      <c r="T307" s="72">
        <v>194189750.93000001</v>
      </c>
      <c r="U307" s="72">
        <v>0</v>
      </c>
      <c r="V307" s="72">
        <v>7836750.9199999999</v>
      </c>
      <c r="W307" s="72">
        <v>12849776.4</v>
      </c>
      <c r="X307" s="72">
        <v>21561396.600000001</v>
      </c>
      <c r="Y307" s="72">
        <v>6707636.9534999998</v>
      </c>
      <c r="Z307" s="72">
        <f t="shared" ref="Z307:Z329" si="76">Y307/2</f>
        <v>3353818.4767499999</v>
      </c>
      <c r="AA307" s="72">
        <f t="shared" si="66"/>
        <v>3353818.4767499999</v>
      </c>
      <c r="AB307" s="72">
        <v>502839443.20999998</v>
      </c>
      <c r="AC307" s="77">
        <f t="shared" si="65"/>
        <v>742630936.53674996</v>
      </c>
    </row>
    <row r="308" spans="1:29" ht="24.95" customHeight="1">
      <c r="A308" s="195">
        <v>16</v>
      </c>
      <c r="B308" s="196" t="s">
        <v>738</v>
      </c>
      <c r="C308" s="68">
        <v>1</v>
      </c>
      <c r="D308" s="72" t="s">
        <v>739</v>
      </c>
      <c r="E308" s="72">
        <v>219553761.04809999</v>
      </c>
      <c r="F308" s="72">
        <v>0</v>
      </c>
      <c r="G308" s="72">
        <v>8860344.7477000002</v>
      </c>
      <c r="H308" s="72">
        <v>11938022.235400001</v>
      </c>
      <c r="I308" s="72">
        <v>24377629.063200001</v>
      </c>
      <c r="J308" s="72">
        <v>7583752.0456999997</v>
      </c>
      <c r="K308" s="72">
        <f>J308/2</f>
        <v>3791876.0228499998</v>
      </c>
      <c r="L308" s="72">
        <f t="shared" ref="L308:L334" si="77">J308-K308</f>
        <v>3791876.0228499998</v>
      </c>
      <c r="M308" s="87">
        <v>237177926.5598</v>
      </c>
      <c r="N308" s="77">
        <f t="shared" si="64"/>
        <v>505699559.67704999</v>
      </c>
      <c r="O308" s="76"/>
      <c r="P308" s="197"/>
      <c r="Q308" s="80">
        <v>2</v>
      </c>
      <c r="R308" s="197"/>
      <c r="S308" s="72" t="s">
        <v>740</v>
      </c>
      <c r="T308" s="72">
        <v>242625012.52000001</v>
      </c>
      <c r="U308" s="72">
        <v>0</v>
      </c>
      <c r="V308" s="72">
        <v>9791411.6600000001</v>
      </c>
      <c r="W308" s="72">
        <v>14658558.65</v>
      </c>
      <c r="X308" s="72">
        <v>26939290.530000001</v>
      </c>
      <c r="Y308" s="72">
        <v>8380671.4413000001</v>
      </c>
      <c r="Z308" s="72">
        <f t="shared" si="76"/>
        <v>4190335.72065</v>
      </c>
      <c r="AA308" s="72">
        <f t="shared" si="66"/>
        <v>4190335.72065</v>
      </c>
      <c r="AB308" s="72">
        <v>542005672.85000002</v>
      </c>
      <c r="AC308" s="77">
        <f t="shared" si="65"/>
        <v>840210281.93065</v>
      </c>
    </row>
    <row r="309" spans="1:29" ht="24.95" customHeight="1">
      <c r="A309" s="195"/>
      <c r="B309" s="197"/>
      <c r="C309" s="68">
        <v>2</v>
      </c>
      <c r="D309" s="72" t="s">
        <v>741</v>
      </c>
      <c r="E309" s="72">
        <v>206611156.05899999</v>
      </c>
      <c r="F309" s="72">
        <v>0</v>
      </c>
      <c r="G309" s="72">
        <v>8338031.0255000005</v>
      </c>
      <c r="H309" s="72">
        <v>11396555.8126</v>
      </c>
      <c r="I309" s="72">
        <v>22940577.7368</v>
      </c>
      <c r="J309" s="72">
        <v>7136692.9446999999</v>
      </c>
      <c r="K309" s="72">
        <f t="shared" ref="K309:K334" si="78">J309/2</f>
        <v>3568346.4723499999</v>
      </c>
      <c r="L309" s="72">
        <f t="shared" si="77"/>
        <v>3568346.4723499999</v>
      </c>
      <c r="M309" s="87">
        <v>225453354.32089999</v>
      </c>
      <c r="N309" s="77">
        <f t="shared" si="64"/>
        <v>478308021.42715001</v>
      </c>
      <c r="O309" s="76"/>
      <c r="P309" s="197"/>
      <c r="Q309" s="80">
        <v>3</v>
      </c>
      <c r="R309" s="197"/>
      <c r="S309" s="72" t="s">
        <v>742</v>
      </c>
      <c r="T309" s="72">
        <v>223508528.97</v>
      </c>
      <c r="U309" s="72">
        <v>0</v>
      </c>
      <c r="V309" s="72">
        <v>9019943.9600000009</v>
      </c>
      <c r="W309" s="72">
        <v>12614790.91</v>
      </c>
      <c r="X309" s="72">
        <v>24816737.300000001</v>
      </c>
      <c r="Y309" s="72">
        <v>7720356.307</v>
      </c>
      <c r="Z309" s="72">
        <f t="shared" si="76"/>
        <v>3860178.1535</v>
      </c>
      <c r="AA309" s="72">
        <f t="shared" si="66"/>
        <v>3860178.1535</v>
      </c>
      <c r="AB309" s="72">
        <v>497751215.72000003</v>
      </c>
      <c r="AC309" s="77">
        <f t="shared" si="65"/>
        <v>771571395.01349998</v>
      </c>
    </row>
    <row r="310" spans="1:29" ht="24.95" customHeight="1">
      <c r="A310" s="195"/>
      <c r="B310" s="197"/>
      <c r="C310" s="68">
        <v>3</v>
      </c>
      <c r="D310" s="72" t="s">
        <v>743</v>
      </c>
      <c r="E310" s="72">
        <v>189811515.72510001</v>
      </c>
      <c r="F310" s="72">
        <v>0</v>
      </c>
      <c r="G310" s="72">
        <v>7660062.2023999998</v>
      </c>
      <c r="H310" s="72">
        <v>10522093.009299999</v>
      </c>
      <c r="I310" s="72">
        <v>21075269.675000001</v>
      </c>
      <c r="J310" s="72">
        <v>6556405.4282</v>
      </c>
      <c r="K310" s="72">
        <f t="shared" si="78"/>
        <v>3278202.7141</v>
      </c>
      <c r="L310" s="72">
        <f t="shared" si="77"/>
        <v>3278202.7141</v>
      </c>
      <c r="M310" s="87">
        <v>206518288.58520001</v>
      </c>
      <c r="N310" s="77">
        <f t="shared" si="64"/>
        <v>438865431.91109997</v>
      </c>
      <c r="O310" s="76"/>
      <c r="P310" s="197"/>
      <c r="Q310" s="80">
        <v>4</v>
      </c>
      <c r="R310" s="197"/>
      <c r="S310" s="72" t="s">
        <v>744</v>
      </c>
      <c r="T310" s="72">
        <v>238590876.43000001</v>
      </c>
      <c r="U310" s="72">
        <v>0</v>
      </c>
      <c r="V310" s="72">
        <v>9628609.4499999993</v>
      </c>
      <c r="W310" s="72">
        <v>13818115.26</v>
      </c>
      <c r="X310" s="72">
        <v>26491369.84</v>
      </c>
      <c r="Y310" s="72">
        <v>8241325.6716999998</v>
      </c>
      <c r="Z310" s="72">
        <f t="shared" si="76"/>
        <v>4120662.8358499999</v>
      </c>
      <c r="AA310" s="72">
        <f t="shared" si="66"/>
        <v>4120662.8358499999</v>
      </c>
      <c r="AB310" s="72">
        <v>523807241.86000001</v>
      </c>
      <c r="AC310" s="77">
        <f t="shared" si="65"/>
        <v>816456875.67585003</v>
      </c>
    </row>
    <row r="311" spans="1:29" ht="24.95" customHeight="1">
      <c r="A311" s="195"/>
      <c r="B311" s="197"/>
      <c r="C311" s="68">
        <v>4</v>
      </c>
      <c r="D311" s="72" t="s">
        <v>745</v>
      </c>
      <c r="E311" s="72">
        <v>201879189.2845</v>
      </c>
      <c r="F311" s="72">
        <v>0</v>
      </c>
      <c r="G311" s="72">
        <v>8147067.0596000003</v>
      </c>
      <c r="H311" s="72">
        <v>11280408.530300001</v>
      </c>
      <c r="I311" s="72">
        <v>22415175.073600002</v>
      </c>
      <c r="J311" s="72">
        <v>6973242.9424999999</v>
      </c>
      <c r="K311" s="72">
        <f t="shared" si="78"/>
        <v>3486621.4712499999</v>
      </c>
      <c r="L311" s="72">
        <f t="shared" si="77"/>
        <v>3486621.4712499999</v>
      </c>
      <c r="M311" s="87">
        <v>222938374.36070001</v>
      </c>
      <c r="N311" s="77">
        <f t="shared" si="64"/>
        <v>470146835.77995002</v>
      </c>
      <c r="O311" s="76"/>
      <c r="P311" s="197"/>
      <c r="Q311" s="80">
        <v>5</v>
      </c>
      <c r="R311" s="197"/>
      <c r="S311" s="72" t="s">
        <v>746</v>
      </c>
      <c r="T311" s="72">
        <v>221472024.38999999</v>
      </c>
      <c r="U311" s="72">
        <v>0</v>
      </c>
      <c r="V311" s="72">
        <v>8937758.4700000007</v>
      </c>
      <c r="W311" s="72">
        <v>14017002.98</v>
      </c>
      <c r="X311" s="72">
        <v>24590618.870000001</v>
      </c>
      <c r="Y311" s="72">
        <v>7650012.0520000001</v>
      </c>
      <c r="Z311" s="72">
        <f t="shared" si="76"/>
        <v>3825006.0260000001</v>
      </c>
      <c r="AA311" s="72">
        <f t="shared" si="66"/>
        <v>3825006.0260000001</v>
      </c>
      <c r="AB311" s="72">
        <v>528113831.19999999</v>
      </c>
      <c r="AC311" s="77">
        <f t="shared" si="65"/>
        <v>800956241.93599999</v>
      </c>
    </row>
    <row r="312" spans="1:29" ht="24.95" customHeight="1">
      <c r="A312" s="195"/>
      <c r="B312" s="197"/>
      <c r="C312" s="68">
        <v>5</v>
      </c>
      <c r="D312" s="72" t="s">
        <v>747</v>
      </c>
      <c r="E312" s="72">
        <v>216476328.3788</v>
      </c>
      <c r="F312" s="72">
        <v>0</v>
      </c>
      <c r="G312" s="72">
        <v>8736151.4100000001</v>
      </c>
      <c r="H312" s="72">
        <v>11123175.4321</v>
      </c>
      <c r="I312" s="72">
        <v>24035933.6547</v>
      </c>
      <c r="J312" s="72">
        <v>7477452.4033000004</v>
      </c>
      <c r="K312" s="72">
        <f t="shared" si="78"/>
        <v>3738726.2016500002</v>
      </c>
      <c r="L312" s="72">
        <f t="shared" si="77"/>
        <v>3738726.2016500002</v>
      </c>
      <c r="M312" s="87">
        <v>219533748.0706</v>
      </c>
      <c r="N312" s="77">
        <f t="shared" si="64"/>
        <v>483644063.14784998</v>
      </c>
      <c r="O312" s="76"/>
      <c r="P312" s="197"/>
      <c r="Q312" s="80">
        <v>6</v>
      </c>
      <c r="R312" s="197"/>
      <c r="S312" s="72" t="s">
        <v>748</v>
      </c>
      <c r="T312" s="72">
        <v>221435016.78999999</v>
      </c>
      <c r="U312" s="72">
        <v>0</v>
      </c>
      <c r="V312" s="72">
        <v>8936264.9900000002</v>
      </c>
      <c r="W312" s="72">
        <v>13913260.199999999</v>
      </c>
      <c r="X312" s="72">
        <v>24586509.809999999</v>
      </c>
      <c r="Y312" s="72">
        <v>7648733.7477000002</v>
      </c>
      <c r="Z312" s="72">
        <f t="shared" si="76"/>
        <v>3824366.8738500001</v>
      </c>
      <c r="AA312" s="72">
        <f t="shared" si="66"/>
        <v>3824366.8738500001</v>
      </c>
      <c r="AB312" s="72">
        <v>525867450.52999997</v>
      </c>
      <c r="AC312" s="77">
        <f t="shared" si="65"/>
        <v>798562869.19385004</v>
      </c>
    </row>
    <row r="313" spans="1:29" ht="24.95" customHeight="1">
      <c r="A313" s="195"/>
      <c r="B313" s="197"/>
      <c r="C313" s="68">
        <v>6</v>
      </c>
      <c r="D313" s="72" t="s">
        <v>749</v>
      </c>
      <c r="E313" s="72">
        <v>217201193.5686</v>
      </c>
      <c r="F313" s="72">
        <v>0</v>
      </c>
      <c r="G313" s="72">
        <v>8765404.1790999994</v>
      </c>
      <c r="H313" s="72">
        <v>11155400.8883</v>
      </c>
      <c r="I313" s="72">
        <v>24116417.335000001</v>
      </c>
      <c r="J313" s="72">
        <v>7502490.4524999997</v>
      </c>
      <c r="K313" s="72">
        <f t="shared" si="78"/>
        <v>3751245.2262499998</v>
      </c>
      <c r="L313" s="72">
        <f t="shared" si="77"/>
        <v>3751245.2262499998</v>
      </c>
      <c r="M313" s="87">
        <v>220231537.7638</v>
      </c>
      <c r="N313" s="77">
        <f t="shared" si="64"/>
        <v>485221198.96104997</v>
      </c>
      <c r="O313" s="76"/>
      <c r="P313" s="197"/>
      <c r="Q313" s="80">
        <v>7</v>
      </c>
      <c r="R313" s="197"/>
      <c r="S313" s="72" t="s">
        <v>750</v>
      </c>
      <c r="T313" s="72">
        <v>239984889.25</v>
      </c>
      <c r="U313" s="72">
        <v>0</v>
      </c>
      <c r="V313" s="72">
        <v>9684866.4399999995</v>
      </c>
      <c r="W313" s="72">
        <v>14666172</v>
      </c>
      <c r="X313" s="72">
        <v>26646150.73</v>
      </c>
      <c r="Y313" s="72">
        <v>8289477.1928000003</v>
      </c>
      <c r="Z313" s="72">
        <f t="shared" si="76"/>
        <v>4144738.5964000002</v>
      </c>
      <c r="AA313" s="72">
        <f t="shared" si="66"/>
        <v>4144738.5964000002</v>
      </c>
      <c r="AB313" s="72">
        <v>542170527.44000006</v>
      </c>
      <c r="AC313" s="77">
        <f t="shared" si="65"/>
        <v>837297344.45640004</v>
      </c>
    </row>
    <row r="314" spans="1:29" ht="24.95" customHeight="1">
      <c r="A314" s="195"/>
      <c r="B314" s="197"/>
      <c r="C314" s="68">
        <v>7</v>
      </c>
      <c r="D314" s="72" t="s">
        <v>751</v>
      </c>
      <c r="E314" s="72">
        <v>194406523.89120001</v>
      </c>
      <c r="F314" s="72">
        <v>0</v>
      </c>
      <c r="G314" s="72">
        <v>7845499.0460999999</v>
      </c>
      <c r="H314" s="72">
        <v>10299227.6174</v>
      </c>
      <c r="I314" s="72">
        <v>21585465.465300001</v>
      </c>
      <c r="J314" s="72">
        <v>6715124.6520999996</v>
      </c>
      <c r="K314" s="72">
        <f t="shared" si="78"/>
        <v>3357562.3260499998</v>
      </c>
      <c r="L314" s="72">
        <f t="shared" si="77"/>
        <v>3357562.3260499998</v>
      </c>
      <c r="M314" s="87">
        <v>201692502.0237</v>
      </c>
      <c r="N314" s="77">
        <f t="shared" si="64"/>
        <v>439186780.36975002</v>
      </c>
      <c r="O314" s="76"/>
      <c r="P314" s="197"/>
      <c r="Q314" s="80">
        <v>8</v>
      </c>
      <c r="R314" s="197"/>
      <c r="S314" s="72" t="s">
        <v>752</v>
      </c>
      <c r="T314" s="72">
        <v>232499961.81999999</v>
      </c>
      <c r="U314" s="72">
        <v>0</v>
      </c>
      <c r="V314" s="72">
        <v>9382803.5800000001</v>
      </c>
      <c r="W314" s="72">
        <v>13377831.949999999</v>
      </c>
      <c r="X314" s="72">
        <v>25815079.640000001</v>
      </c>
      <c r="Y314" s="72">
        <v>8030935.3513000002</v>
      </c>
      <c r="Z314" s="72">
        <f t="shared" si="76"/>
        <v>4015467.6756500001</v>
      </c>
      <c r="AA314" s="72">
        <f t="shared" si="66"/>
        <v>4015467.6756500001</v>
      </c>
      <c r="AB314" s="72">
        <v>514273625.04000002</v>
      </c>
      <c r="AC314" s="77">
        <f t="shared" si="65"/>
        <v>799364769.70564997</v>
      </c>
    </row>
    <row r="315" spans="1:29" ht="24.95" customHeight="1">
      <c r="A315" s="195"/>
      <c r="B315" s="197"/>
      <c r="C315" s="68">
        <v>8</v>
      </c>
      <c r="D315" s="72" t="s">
        <v>753</v>
      </c>
      <c r="E315" s="72">
        <v>205916772.24489999</v>
      </c>
      <c r="F315" s="72">
        <v>0</v>
      </c>
      <c r="G315" s="72">
        <v>8310008.3674999997</v>
      </c>
      <c r="H315" s="72">
        <v>10924309.5823</v>
      </c>
      <c r="I315" s="72">
        <v>22863478.483399998</v>
      </c>
      <c r="J315" s="72">
        <v>7112707.7728000004</v>
      </c>
      <c r="K315" s="72">
        <f t="shared" si="78"/>
        <v>3556353.8864000002</v>
      </c>
      <c r="L315" s="72">
        <f t="shared" si="77"/>
        <v>3556353.8864000002</v>
      </c>
      <c r="M315" s="87">
        <v>215227632.4483</v>
      </c>
      <c r="N315" s="77">
        <f t="shared" si="64"/>
        <v>466798555.01279998</v>
      </c>
      <c r="O315" s="76"/>
      <c r="P315" s="197"/>
      <c r="Q315" s="80">
        <v>9</v>
      </c>
      <c r="R315" s="197"/>
      <c r="S315" s="72" t="s">
        <v>754</v>
      </c>
      <c r="T315" s="72">
        <v>221764676.06999999</v>
      </c>
      <c r="U315" s="72">
        <v>0</v>
      </c>
      <c r="V315" s="72">
        <v>8949568.7699999996</v>
      </c>
      <c r="W315" s="72">
        <v>13618855.609999999</v>
      </c>
      <c r="X315" s="72">
        <v>24623112.75</v>
      </c>
      <c r="Y315" s="72">
        <v>7660120.7274000002</v>
      </c>
      <c r="Z315" s="72">
        <f t="shared" si="76"/>
        <v>3830060.3637000001</v>
      </c>
      <c r="AA315" s="72">
        <f t="shared" si="66"/>
        <v>3830060.3637000001</v>
      </c>
      <c r="AB315" s="72">
        <v>519492599.26999998</v>
      </c>
      <c r="AC315" s="77">
        <f t="shared" si="65"/>
        <v>792278872.83369994</v>
      </c>
    </row>
    <row r="316" spans="1:29" ht="24.95" customHeight="1">
      <c r="A316" s="195"/>
      <c r="B316" s="197"/>
      <c r="C316" s="68">
        <v>9</v>
      </c>
      <c r="D316" s="72" t="s">
        <v>755</v>
      </c>
      <c r="E316" s="72">
        <v>231673022.76660001</v>
      </c>
      <c r="F316" s="72">
        <v>0</v>
      </c>
      <c r="G316" s="72">
        <v>9349431.5044</v>
      </c>
      <c r="H316" s="72">
        <v>12005492.2333</v>
      </c>
      <c r="I316" s="72">
        <v>25723262.430100001</v>
      </c>
      <c r="J316" s="72">
        <v>8002371.5010000002</v>
      </c>
      <c r="K316" s="72">
        <f t="shared" si="78"/>
        <v>4001185.7505000001</v>
      </c>
      <c r="L316" s="72">
        <f t="shared" si="77"/>
        <v>4001185.7505000001</v>
      </c>
      <c r="M316" s="87">
        <v>238638879.31869999</v>
      </c>
      <c r="N316" s="77">
        <f t="shared" si="64"/>
        <v>521391274.0036</v>
      </c>
      <c r="O316" s="76"/>
      <c r="P316" s="197"/>
      <c r="Q316" s="80">
        <v>10</v>
      </c>
      <c r="R316" s="197"/>
      <c r="S316" s="72" t="s">
        <v>756</v>
      </c>
      <c r="T316" s="72">
        <v>260054775.02000001</v>
      </c>
      <c r="U316" s="72">
        <v>0</v>
      </c>
      <c r="V316" s="72">
        <v>10494809.789999999</v>
      </c>
      <c r="W316" s="72">
        <v>14659193.1</v>
      </c>
      <c r="X316" s="72">
        <v>28874562.710000001</v>
      </c>
      <c r="Y316" s="72">
        <v>8982724.4254000001</v>
      </c>
      <c r="Z316" s="72">
        <f t="shared" si="76"/>
        <v>4491362.2127</v>
      </c>
      <c r="AA316" s="72">
        <f t="shared" si="66"/>
        <v>4491362.2127</v>
      </c>
      <c r="AB316" s="72">
        <v>542019410.74000001</v>
      </c>
      <c r="AC316" s="77">
        <f t="shared" si="65"/>
        <v>860594113.57270002</v>
      </c>
    </row>
    <row r="317" spans="1:29" ht="24.95" customHeight="1">
      <c r="A317" s="195"/>
      <c r="B317" s="197"/>
      <c r="C317" s="68">
        <v>10</v>
      </c>
      <c r="D317" s="72" t="s">
        <v>757</v>
      </c>
      <c r="E317" s="72">
        <v>204766528.08039999</v>
      </c>
      <c r="F317" s="72">
        <v>0</v>
      </c>
      <c r="G317" s="72">
        <v>8263588.9402000001</v>
      </c>
      <c r="H317" s="72">
        <v>11255796.4202</v>
      </c>
      <c r="I317" s="72">
        <v>22735763.8616</v>
      </c>
      <c r="J317" s="72">
        <v>7072976.4264000002</v>
      </c>
      <c r="K317" s="72">
        <f t="shared" si="78"/>
        <v>3536488.2132000001</v>
      </c>
      <c r="L317" s="72">
        <f t="shared" si="77"/>
        <v>3536488.2132000001</v>
      </c>
      <c r="M317" s="87">
        <v>222405439.25889999</v>
      </c>
      <c r="N317" s="77">
        <f t="shared" si="64"/>
        <v>472963604.77450001</v>
      </c>
      <c r="O317" s="76"/>
      <c r="P317" s="197"/>
      <c r="Q317" s="80">
        <v>11</v>
      </c>
      <c r="R317" s="197"/>
      <c r="S317" s="72" t="s">
        <v>758</v>
      </c>
      <c r="T317" s="72">
        <v>231604858.38</v>
      </c>
      <c r="U317" s="72">
        <v>0</v>
      </c>
      <c r="V317" s="72">
        <v>9346680.6500000004</v>
      </c>
      <c r="W317" s="72">
        <v>14207949.199999999</v>
      </c>
      <c r="X317" s="72">
        <v>25715693.960000001</v>
      </c>
      <c r="Y317" s="72">
        <v>8000016.9899000004</v>
      </c>
      <c r="Z317" s="72">
        <f t="shared" si="76"/>
        <v>4000008.4949500002</v>
      </c>
      <c r="AA317" s="72">
        <f t="shared" si="66"/>
        <v>4000008.4949500002</v>
      </c>
      <c r="AB317" s="72">
        <v>532248460.14999998</v>
      </c>
      <c r="AC317" s="77">
        <f t="shared" si="65"/>
        <v>817123650.83494997</v>
      </c>
    </row>
    <row r="318" spans="1:29" ht="24.95" customHeight="1">
      <c r="A318" s="195"/>
      <c r="B318" s="197"/>
      <c r="C318" s="68">
        <v>11</v>
      </c>
      <c r="D318" s="72" t="s">
        <v>759</v>
      </c>
      <c r="E318" s="72">
        <v>252570918.43799999</v>
      </c>
      <c r="F318" s="72">
        <v>0</v>
      </c>
      <c r="G318" s="72">
        <v>10192790.139</v>
      </c>
      <c r="H318" s="72">
        <v>12854752.2359</v>
      </c>
      <c r="I318" s="72">
        <v>28043610.5145</v>
      </c>
      <c r="J318" s="72">
        <v>8724219.5726999994</v>
      </c>
      <c r="K318" s="72">
        <f t="shared" si="78"/>
        <v>4362109.7863499997</v>
      </c>
      <c r="L318" s="72">
        <f t="shared" si="77"/>
        <v>4362109.7863499997</v>
      </c>
      <c r="M318" s="87">
        <v>257028219.51019999</v>
      </c>
      <c r="N318" s="77">
        <f t="shared" si="64"/>
        <v>565052400.62395</v>
      </c>
      <c r="O318" s="76"/>
      <c r="P318" s="197"/>
      <c r="Q318" s="80">
        <v>12</v>
      </c>
      <c r="R318" s="197"/>
      <c r="S318" s="72" t="s">
        <v>760</v>
      </c>
      <c r="T318" s="72">
        <v>221665717.61000001</v>
      </c>
      <c r="U318" s="72">
        <v>0</v>
      </c>
      <c r="V318" s="72">
        <v>8945575.1899999995</v>
      </c>
      <c r="W318" s="72">
        <v>13352497.890000001</v>
      </c>
      <c r="X318" s="72">
        <v>24612125.129999999</v>
      </c>
      <c r="Y318" s="72">
        <v>7656702.5378999999</v>
      </c>
      <c r="Z318" s="72">
        <f t="shared" si="76"/>
        <v>3828351.2689499999</v>
      </c>
      <c r="AA318" s="72">
        <f t="shared" si="66"/>
        <v>3828351.2689499999</v>
      </c>
      <c r="AB318" s="72">
        <v>513725057.17000002</v>
      </c>
      <c r="AC318" s="77">
        <f t="shared" si="65"/>
        <v>786129324.25895</v>
      </c>
    </row>
    <row r="319" spans="1:29" ht="24.95" customHeight="1">
      <c r="A319" s="195"/>
      <c r="B319" s="197"/>
      <c r="C319" s="68">
        <v>12</v>
      </c>
      <c r="D319" s="72" t="s">
        <v>761</v>
      </c>
      <c r="E319" s="72">
        <v>214507314.88499999</v>
      </c>
      <c r="F319" s="72">
        <v>0</v>
      </c>
      <c r="G319" s="72">
        <v>8656689.6040000003</v>
      </c>
      <c r="H319" s="72">
        <v>11156560.392100001</v>
      </c>
      <c r="I319" s="72">
        <v>23817308.929900002</v>
      </c>
      <c r="J319" s="72">
        <v>7409439.4025999997</v>
      </c>
      <c r="K319" s="72">
        <f t="shared" si="78"/>
        <v>3704719.7012999998</v>
      </c>
      <c r="L319" s="72">
        <f t="shared" si="77"/>
        <v>3704719.7012999998</v>
      </c>
      <c r="M319" s="87">
        <v>220256644.92860001</v>
      </c>
      <c r="N319" s="77">
        <f t="shared" si="64"/>
        <v>482099238.44090003</v>
      </c>
      <c r="O319" s="76"/>
      <c r="P319" s="197"/>
      <c r="Q319" s="80">
        <v>13</v>
      </c>
      <c r="R319" s="197"/>
      <c r="S319" s="72" t="s">
        <v>762</v>
      </c>
      <c r="T319" s="72">
        <v>263155735.37</v>
      </c>
      <c r="U319" s="72">
        <v>0</v>
      </c>
      <c r="V319" s="72">
        <v>10619952.609999999</v>
      </c>
      <c r="W319" s="72">
        <v>15638492.550000001</v>
      </c>
      <c r="X319" s="72">
        <v>29218870.460000001</v>
      </c>
      <c r="Y319" s="72">
        <v>9089836.7530000005</v>
      </c>
      <c r="Z319" s="72">
        <f t="shared" si="76"/>
        <v>4544918.3765000002</v>
      </c>
      <c r="AA319" s="72">
        <f t="shared" si="66"/>
        <v>4544918.3765000002</v>
      </c>
      <c r="AB319" s="72">
        <v>563224543.13999999</v>
      </c>
      <c r="AC319" s="77">
        <f t="shared" si="65"/>
        <v>886402512.50650001</v>
      </c>
    </row>
    <row r="320" spans="1:29" ht="24.95" customHeight="1">
      <c r="A320" s="195"/>
      <c r="B320" s="197"/>
      <c r="C320" s="68">
        <v>13</v>
      </c>
      <c r="D320" s="72" t="s">
        <v>763</v>
      </c>
      <c r="E320" s="72">
        <v>193780354.3646</v>
      </c>
      <c r="F320" s="72">
        <v>0</v>
      </c>
      <c r="G320" s="72">
        <v>7820229.2540999996</v>
      </c>
      <c r="H320" s="72">
        <v>10832293.1066</v>
      </c>
      <c r="I320" s="72">
        <v>21515940.222899999</v>
      </c>
      <c r="J320" s="72">
        <v>6693495.7152000004</v>
      </c>
      <c r="K320" s="72">
        <f t="shared" si="78"/>
        <v>3346747.8576000002</v>
      </c>
      <c r="L320" s="72">
        <f t="shared" si="77"/>
        <v>3346747.8576000002</v>
      </c>
      <c r="M320" s="87">
        <v>213235165.74779999</v>
      </c>
      <c r="N320" s="77">
        <f t="shared" si="64"/>
        <v>450530730.55360001</v>
      </c>
      <c r="O320" s="76"/>
      <c r="P320" s="197"/>
      <c r="Q320" s="80">
        <v>14</v>
      </c>
      <c r="R320" s="197"/>
      <c r="S320" s="72" t="s">
        <v>764</v>
      </c>
      <c r="T320" s="72">
        <v>322262739.25999999</v>
      </c>
      <c r="U320" s="72">
        <v>0</v>
      </c>
      <c r="V320" s="72">
        <v>13005283.789999999</v>
      </c>
      <c r="W320" s="72">
        <v>19370169.75</v>
      </c>
      <c r="X320" s="72">
        <v>35781675.890000001</v>
      </c>
      <c r="Y320" s="72">
        <v>11131490.9681</v>
      </c>
      <c r="Z320" s="72">
        <f t="shared" si="76"/>
        <v>5565745.4840500001</v>
      </c>
      <c r="AA320" s="72">
        <f t="shared" si="66"/>
        <v>5565745.4840500001</v>
      </c>
      <c r="AB320" s="72">
        <v>644027926.40999997</v>
      </c>
      <c r="AC320" s="77">
        <f t="shared" si="65"/>
        <v>1040013540.5840501</v>
      </c>
    </row>
    <row r="321" spans="1:29" ht="24.95" customHeight="1">
      <c r="A321" s="195"/>
      <c r="B321" s="197"/>
      <c r="C321" s="68">
        <v>14</v>
      </c>
      <c r="D321" s="72" t="s">
        <v>765</v>
      </c>
      <c r="E321" s="72">
        <v>188579848.1961</v>
      </c>
      <c r="F321" s="72">
        <v>0</v>
      </c>
      <c r="G321" s="72">
        <v>7610356.8415999999</v>
      </c>
      <c r="H321" s="72">
        <v>10468296.4059</v>
      </c>
      <c r="I321" s="72">
        <v>20938514.4038</v>
      </c>
      <c r="J321" s="72">
        <v>6513861.5832000002</v>
      </c>
      <c r="K321" s="72">
        <f t="shared" si="78"/>
        <v>3256930.7916000001</v>
      </c>
      <c r="L321" s="72">
        <f t="shared" si="77"/>
        <v>3256930.7916000001</v>
      </c>
      <c r="M321" s="87">
        <v>205353410.88280001</v>
      </c>
      <c r="N321" s="77">
        <f t="shared" si="64"/>
        <v>436207357.52179998</v>
      </c>
      <c r="O321" s="76"/>
      <c r="P321" s="197"/>
      <c r="Q321" s="80">
        <v>15</v>
      </c>
      <c r="R321" s="197"/>
      <c r="S321" s="72" t="s">
        <v>766</v>
      </c>
      <c r="T321" s="72">
        <v>260176658.28</v>
      </c>
      <c r="U321" s="72">
        <v>0</v>
      </c>
      <c r="V321" s="72">
        <v>10499728.529999999</v>
      </c>
      <c r="W321" s="72">
        <v>15392830.880000001</v>
      </c>
      <c r="X321" s="72">
        <v>28888095.73</v>
      </c>
      <c r="Y321" s="72">
        <v>8986934.4759</v>
      </c>
      <c r="Z321" s="72">
        <f t="shared" si="76"/>
        <v>4493467.23795</v>
      </c>
      <c r="AA321" s="72">
        <f t="shared" si="66"/>
        <v>4493467.23795</v>
      </c>
      <c r="AB321" s="72">
        <v>557905140.25</v>
      </c>
      <c r="AC321" s="77">
        <f t="shared" si="65"/>
        <v>877355920.90795004</v>
      </c>
    </row>
    <row r="322" spans="1:29" ht="24.95" customHeight="1">
      <c r="A322" s="195"/>
      <c r="B322" s="197"/>
      <c r="C322" s="68">
        <v>15</v>
      </c>
      <c r="D322" s="72" t="s">
        <v>767</v>
      </c>
      <c r="E322" s="72">
        <v>167994751.81720001</v>
      </c>
      <c r="F322" s="72">
        <v>0</v>
      </c>
      <c r="G322" s="72">
        <v>6779621.5823999997</v>
      </c>
      <c r="H322" s="72">
        <v>9411178.9293000009</v>
      </c>
      <c r="I322" s="72">
        <v>18652897.243999999</v>
      </c>
      <c r="J322" s="72">
        <v>5802818.1193000004</v>
      </c>
      <c r="K322" s="72">
        <f t="shared" si="78"/>
        <v>2901409.0596500002</v>
      </c>
      <c r="L322" s="72">
        <f t="shared" si="77"/>
        <v>2901409.0596500002</v>
      </c>
      <c r="M322" s="87">
        <v>182463256.11179999</v>
      </c>
      <c r="N322" s="77">
        <f t="shared" si="64"/>
        <v>388203114.74435002</v>
      </c>
      <c r="O322" s="76"/>
      <c r="P322" s="197"/>
      <c r="Q322" s="80">
        <v>16</v>
      </c>
      <c r="R322" s="197"/>
      <c r="S322" s="72" t="s">
        <v>768</v>
      </c>
      <c r="T322" s="72">
        <v>262541060.62</v>
      </c>
      <c r="U322" s="72">
        <v>0</v>
      </c>
      <c r="V322" s="72">
        <v>10595146.699999999</v>
      </c>
      <c r="W322" s="72">
        <v>15415189.609999999</v>
      </c>
      <c r="X322" s="72">
        <v>29150621.510000002</v>
      </c>
      <c r="Y322" s="72">
        <v>9068604.8651000001</v>
      </c>
      <c r="Z322" s="72">
        <f t="shared" si="76"/>
        <v>4534302.43255</v>
      </c>
      <c r="AA322" s="72">
        <f t="shared" si="66"/>
        <v>4534302.43255</v>
      </c>
      <c r="AB322" s="72">
        <v>558389282.17999995</v>
      </c>
      <c r="AC322" s="77">
        <f t="shared" si="65"/>
        <v>880625603.05254996</v>
      </c>
    </row>
    <row r="323" spans="1:29" ht="24.95" customHeight="1">
      <c r="A323" s="195"/>
      <c r="B323" s="197"/>
      <c r="C323" s="68">
        <v>16</v>
      </c>
      <c r="D323" s="72" t="s">
        <v>769</v>
      </c>
      <c r="E323" s="72">
        <v>182104116.8818</v>
      </c>
      <c r="F323" s="72">
        <v>0</v>
      </c>
      <c r="G323" s="72">
        <v>7349021.2504000003</v>
      </c>
      <c r="H323" s="72">
        <v>10241689.973300001</v>
      </c>
      <c r="I323" s="72">
        <v>20219496.997200001</v>
      </c>
      <c r="J323" s="72">
        <v>6290179.0538999997</v>
      </c>
      <c r="K323" s="72">
        <f t="shared" si="78"/>
        <v>3145089.5269499999</v>
      </c>
      <c r="L323" s="72">
        <f t="shared" si="77"/>
        <v>3145089.5269499999</v>
      </c>
      <c r="M323" s="87">
        <v>200446618.18579999</v>
      </c>
      <c r="N323" s="77">
        <f t="shared" si="64"/>
        <v>423506032.81545001</v>
      </c>
      <c r="O323" s="76"/>
      <c r="P323" s="197"/>
      <c r="Q323" s="80">
        <v>17</v>
      </c>
      <c r="R323" s="197"/>
      <c r="S323" s="72" t="s">
        <v>770</v>
      </c>
      <c r="T323" s="72">
        <v>180377435.75999999</v>
      </c>
      <c r="U323" s="72">
        <v>0</v>
      </c>
      <c r="V323" s="72">
        <v>7279339.0499999998</v>
      </c>
      <c r="W323" s="72">
        <v>10835652.57</v>
      </c>
      <c r="X323" s="72">
        <v>20027779.07</v>
      </c>
      <c r="Y323" s="72">
        <v>6230536.6162999999</v>
      </c>
      <c r="Z323" s="72">
        <f t="shared" si="76"/>
        <v>3115268.3081499999</v>
      </c>
      <c r="AA323" s="72">
        <f t="shared" si="66"/>
        <v>3115268.3081499999</v>
      </c>
      <c r="AB323" s="72">
        <v>459226876.81</v>
      </c>
      <c r="AC323" s="77">
        <f t="shared" si="65"/>
        <v>680862351.56815004</v>
      </c>
    </row>
    <row r="324" spans="1:29" ht="24.95" customHeight="1">
      <c r="A324" s="195"/>
      <c r="B324" s="197"/>
      <c r="C324" s="68">
        <v>17</v>
      </c>
      <c r="D324" s="72" t="s">
        <v>771</v>
      </c>
      <c r="E324" s="72">
        <v>213783701.09349999</v>
      </c>
      <c r="F324" s="72">
        <v>0</v>
      </c>
      <c r="G324" s="72">
        <v>8627487.3365000002</v>
      </c>
      <c r="H324" s="72">
        <v>10786306.746099999</v>
      </c>
      <c r="I324" s="72">
        <v>23736964.195599999</v>
      </c>
      <c r="J324" s="72">
        <v>7384444.5788000003</v>
      </c>
      <c r="K324" s="72">
        <f t="shared" si="78"/>
        <v>3692222.2894000001</v>
      </c>
      <c r="L324" s="72">
        <f t="shared" si="77"/>
        <v>3692222.2894000001</v>
      </c>
      <c r="M324" s="87">
        <v>212239406.11770001</v>
      </c>
      <c r="N324" s="77">
        <f t="shared" si="64"/>
        <v>472866087.77880001</v>
      </c>
      <c r="O324" s="76"/>
      <c r="P324" s="197"/>
      <c r="Q324" s="80">
        <v>18</v>
      </c>
      <c r="R324" s="197"/>
      <c r="S324" s="72" t="s">
        <v>772</v>
      </c>
      <c r="T324" s="72">
        <v>221955205.18000001</v>
      </c>
      <c r="U324" s="72">
        <v>0</v>
      </c>
      <c r="V324" s="72">
        <v>8957257.7899999991</v>
      </c>
      <c r="W324" s="72">
        <v>14059138.92</v>
      </c>
      <c r="X324" s="72">
        <v>24644267.690000001</v>
      </c>
      <c r="Y324" s="72">
        <v>7666701.9198000003</v>
      </c>
      <c r="Z324" s="72">
        <f t="shared" si="76"/>
        <v>3833350.9599000001</v>
      </c>
      <c r="AA324" s="72">
        <f t="shared" si="66"/>
        <v>3833350.9599000001</v>
      </c>
      <c r="AB324" s="72">
        <v>529026216.08999997</v>
      </c>
      <c r="AC324" s="77">
        <f t="shared" si="65"/>
        <v>802475436.62989998</v>
      </c>
    </row>
    <row r="325" spans="1:29" ht="24.95" customHeight="1">
      <c r="A325" s="195"/>
      <c r="B325" s="197"/>
      <c r="C325" s="68">
        <v>18</v>
      </c>
      <c r="D325" s="72" t="s">
        <v>773</v>
      </c>
      <c r="E325" s="72">
        <v>231395700.366</v>
      </c>
      <c r="F325" s="72">
        <v>0</v>
      </c>
      <c r="G325" s="72">
        <v>9338239.8397000004</v>
      </c>
      <c r="H325" s="72">
        <v>11651121.602299999</v>
      </c>
      <c r="I325" s="72">
        <v>25692470.5977</v>
      </c>
      <c r="J325" s="72">
        <v>7992792.3240999999</v>
      </c>
      <c r="K325" s="72">
        <f t="shared" si="78"/>
        <v>3996396.1620499999</v>
      </c>
      <c r="L325" s="72">
        <f t="shared" si="77"/>
        <v>3996396.1620499999</v>
      </c>
      <c r="M325" s="87">
        <v>230965561.29350001</v>
      </c>
      <c r="N325" s="77">
        <f t="shared" si="64"/>
        <v>513039489.86124998</v>
      </c>
      <c r="O325" s="76"/>
      <c r="P325" s="197"/>
      <c r="Q325" s="80">
        <v>19</v>
      </c>
      <c r="R325" s="197"/>
      <c r="S325" s="72" t="s">
        <v>774</v>
      </c>
      <c r="T325" s="72">
        <v>175921384.38</v>
      </c>
      <c r="U325" s="72">
        <v>0</v>
      </c>
      <c r="V325" s="72">
        <v>7099509.96</v>
      </c>
      <c r="W325" s="72">
        <v>11397530.630000001</v>
      </c>
      <c r="X325" s="72">
        <v>19533012.02</v>
      </c>
      <c r="Y325" s="72">
        <v>6076617.1907000002</v>
      </c>
      <c r="Z325" s="72">
        <f t="shared" si="76"/>
        <v>3038308.5953500001</v>
      </c>
      <c r="AA325" s="72">
        <f t="shared" si="66"/>
        <v>3038308.5953500001</v>
      </c>
      <c r="AB325" s="72">
        <v>471393429.88999999</v>
      </c>
      <c r="AC325" s="77">
        <f t="shared" si="65"/>
        <v>688383175.47535002</v>
      </c>
    </row>
    <row r="326" spans="1:29" ht="24.95" customHeight="1">
      <c r="A326" s="195"/>
      <c r="B326" s="197"/>
      <c r="C326" s="68">
        <v>19</v>
      </c>
      <c r="D326" s="72" t="s">
        <v>775</v>
      </c>
      <c r="E326" s="72">
        <v>202736493.10620001</v>
      </c>
      <c r="F326" s="72">
        <v>0</v>
      </c>
      <c r="G326" s="72">
        <v>8181664.5421000002</v>
      </c>
      <c r="H326" s="72">
        <v>10550664.9344</v>
      </c>
      <c r="I326" s="72">
        <v>22510363.761999998</v>
      </c>
      <c r="J326" s="72">
        <v>7002855.6424000002</v>
      </c>
      <c r="K326" s="72">
        <f t="shared" si="78"/>
        <v>3501427.8212000001</v>
      </c>
      <c r="L326" s="72">
        <f t="shared" si="77"/>
        <v>3501427.8212000001</v>
      </c>
      <c r="M326" s="87">
        <v>207136967.02340001</v>
      </c>
      <c r="N326" s="77">
        <f t="shared" si="64"/>
        <v>454617581.1893</v>
      </c>
      <c r="O326" s="76"/>
      <c r="P326" s="197"/>
      <c r="Q326" s="80">
        <v>20</v>
      </c>
      <c r="R326" s="197"/>
      <c r="S326" s="72" t="s">
        <v>776</v>
      </c>
      <c r="T326" s="72">
        <v>190288778.08000001</v>
      </c>
      <c r="U326" s="72">
        <v>0</v>
      </c>
      <c r="V326" s="72">
        <v>7679322.6699999999</v>
      </c>
      <c r="W326" s="72">
        <v>12516451.85</v>
      </c>
      <c r="X326" s="72">
        <v>21128261.359999999</v>
      </c>
      <c r="Y326" s="72">
        <v>6572890.8635999998</v>
      </c>
      <c r="Z326" s="72">
        <f t="shared" si="76"/>
        <v>3286445.4317999999</v>
      </c>
      <c r="AA326" s="72">
        <f t="shared" si="66"/>
        <v>3286445.4317999999</v>
      </c>
      <c r="AB326" s="72">
        <v>495621843.92000002</v>
      </c>
      <c r="AC326" s="77">
        <f t="shared" si="65"/>
        <v>730521103.3118</v>
      </c>
    </row>
    <row r="327" spans="1:29" ht="24.95" customHeight="1">
      <c r="A327" s="195"/>
      <c r="B327" s="197"/>
      <c r="C327" s="68">
        <v>20</v>
      </c>
      <c r="D327" s="72" t="s">
        <v>777</v>
      </c>
      <c r="E327" s="72">
        <v>180110138.59169999</v>
      </c>
      <c r="F327" s="72">
        <v>0</v>
      </c>
      <c r="G327" s="72">
        <v>7268551.9612999996</v>
      </c>
      <c r="H327" s="72">
        <v>9828928.4783999994</v>
      </c>
      <c r="I327" s="72">
        <v>19998100.365699999</v>
      </c>
      <c r="J327" s="72">
        <v>6221303.7275</v>
      </c>
      <c r="K327" s="72">
        <f t="shared" si="78"/>
        <v>3110651.86375</v>
      </c>
      <c r="L327" s="72">
        <f t="shared" si="77"/>
        <v>3110651.86375</v>
      </c>
      <c r="M327" s="87">
        <v>191508941.23910001</v>
      </c>
      <c r="N327" s="77">
        <f t="shared" si="64"/>
        <v>411825312.49994999</v>
      </c>
      <c r="O327" s="76"/>
      <c r="P327" s="197"/>
      <c r="Q327" s="80">
        <v>21</v>
      </c>
      <c r="R327" s="197"/>
      <c r="S327" s="72" t="s">
        <v>778</v>
      </c>
      <c r="T327" s="72">
        <v>196533672.93000001</v>
      </c>
      <c r="U327" s="72">
        <v>0</v>
      </c>
      <c r="V327" s="72">
        <v>7931342.5899999999</v>
      </c>
      <c r="W327" s="72">
        <v>11885856.779999999</v>
      </c>
      <c r="X327" s="72">
        <v>21821648.390000001</v>
      </c>
      <c r="Y327" s="72">
        <v>6788599.9176000003</v>
      </c>
      <c r="Z327" s="72">
        <f t="shared" si="76"/>
        <v>3394299.9588000001</v>
      </c>
      <c r="AA327" s="72">
        <f t="shared" si="66"/>
        <v>3394299.9588000001</v>
      </c>
      <c r="AB327" s="72">
        <v>481967336.02999997</v>
      </c>
      <c r="AC327" s="77">
        <f t="shared" si="65"/>
        <v>723534156.67879999</v>
      </c>
    </row>
    <row r="328" spans="1:29" ht="24.95" customHeight="1">
      <c r="A328" s="195"/>
      <c r="B328" s="197"/>
      <c r="C328" s="68">
        <v>21</v>
      </c>
      <c r="D328" s="72" t="s">
        <v>779</v>
      </c>
      <c r="E328" s="72">
        <v>198096403.17469999</v>
      </c>
      <c r="F328" s="72">
        <v>0</v>
      </c>
      <c r="G328" s="72">
        <v>7994408.3717999998</v>
      </c>
      <c r="H328" s="72">
        <v>10779940.413699999</v>
      </c>
      <c r="I328" s="72">
        <v>21995162.425299998</v>
      </c>
      <c r="J328" s="72">
        <v>6842579.2192000002</v>
      </c>
      <c r="K328" s="72">
        <f t="shared" si="78"/>
        <v>3421289.6096000001</v>
      </c>
      <c r="L328" s="72">
        <f t="shared" si="77"/>
        <v>3421289.6096000001</v>
      </c>
      <c r="M328" s="87">
        <v>212101553.57139999</v>
      </c>
      <c r="N328" s="77">
        <f t="shared" ref="N328:N391" si="79">E328+F328+G328+H328+I328+L328+M328</f>
        <v>454388757.56650001</v>
      </c>
      <c r="O328" s="76"/>
      <c r="P328" s="197"/>
      <c r="Q328" s="80">
        <v>22</v>
      </c>
      <c r="R328" s="197"/>
      <c r="S328" s="72" t="s">
        <v>780</v>
      </c>
      <c r="T328" s="72">
        <v>364988548.77999997</v>
      </c>
      <c r="U328" s="72">
        <v>0</v>
      </c>
      <c r="V328" s="72">
        <v>14729533.01</v>
      </c>
      <c r="W328" s="72">
        <v>21039986.57</v>
      </c>
      <c r="X328" s="72">
        <v>40525634.409999996</v>
      </c>
      <c r="Y328" s="72">
        <v>12607311.486199999</v>
      </c>
      <c r="Z328" s="72">
        <f t="shared" si="76"/>
        <v>6303655.7430999996</v>
      </c>
      <c r="AA328" s="72">
        <f t="shared" si="66"/>
        <v>6303655.7430999996</v>
      </c>
      <c r="AB328" s="72">
        <v>680185086.03999996</v>
      </c>
      <c r="AC328" s="77">
        <f t="shared" ref="AC328:AC391" si="80">T328+U328+V328+W328+X328+AA328+AB328</f>
        <v>1127772444.5531001</v>
      </c>
    </row>
    <row r="329" spans="1:29" ht="24.95" customHeight="1">
      <c r="A329" s="195"/>
      <c r="B329" s="197"/>
      <c r="C329" s="68">
        <v>22</v>
      </c>
      <c r="D329" s="72" t="s">
        <v>781</v>
      </c>
      <c r="E329" s="72">
        <v>192704835.51539999</v>
      </c>
      <c r="F329" s="72">
        <v>0</v>
      </c>
      <c r="G329" s="72">
        <v>7776825.4528999999</v>
      </c>
      <c r="H329" s="72">
        <v>10283016.4409</v>
      </c>
      <c r="I329" s="72">
        <v>21396522.548500001</v>
      </c>
      <c r="J329" s="72">
        <v>6656345.5055999998</v>
      </c>
      <c r="K329" s="72">
        <f t="shared" si="78"/>
        <v>3328172.7527999999</v>
      </c>
      <c r="L329" s="72">
        <f t="shared" si="77"/>
        <v>3328172.7527999999</v>
      </c>
      <c r="M329" s="87">
        <v>201341475.43669999</v>
      </c>
      <c r="N329" s="77">
        <f t="shared" si="79"/>
        <v>436830848.14719999</v>
      </c>
      <c r="O329" s="76"/>
      <c r="P329" s="198"/>
      <c r="Q329" s="80">
        <v>23</v>
      </c>
      <c r="R329" s="198"/>
      <c r="S329" s="72" t="s">
        <v>782</v>
      </c>
      <c r="T329" s="72">
        <v>216031677.62</v>
      </c>
      <c r="U329" s="72">
        <v>0</v>
      </c>
      <c r="V329" s="72">
        <v>8718207.0199999996</v>
      </c>
      <c r="W329" s="72">
        <v>11778876.140000001</v>
      </c>
      <c r="X329" s="72">
        <v>23986562.920000002</v>
      </c>
      <c r="Y329" s="72">
        <v>7462093.4265999999</v>
      </c>
      <c r="Z329" s="72">
        <f t="shared" si="76"/>
        <v>3731046.7132999999</v>
      </c>
      <c r="AA329" s="72">
        <f t="shared" si="66"/>
        <v>3731046.7132999999</v>
      </c>
      <c r="AB329" s="72">
        <v>479650844.79000002</v>
      </c>
      <c r="AC329" s="77">
        <f t="shared" si="80"/>
        <v>743897215.2033</v>
      </c>
    </row>
    <row r="330" spans="1:29" ht="24.95" customHeight="1">
      <c r="A330" s="195"/>
      <c r="B330" s="197"/>
      <c r="C330" s="68">
        <v>23</v>
      </c>
      <c r="D330" s="72" t="s">
        <v>783</v>
      </c>
      <c r="E330" s="72">
        <v>186395304.80399999</v>
      </c>
      <c r="F330" s="72">
        <v>0</v>
      </c>
      <c r="G330" s="72">
        <v>7522197.0784</v>
      </c>
      <c r="H330" s="72">
        <v>10104037.176100001</v>
      </c>
      <c r="I330" s="72">
        <v>20695958.829999998</v>
      </c>
      <c r="J330" s="72">
        <v>6438403.8213999998</v>
      </c>
      <c r="K330" s="72">
        <f t="shared" si="78"/>
        <v>3219201.9106999999</v>
      </c>
      <c r="L330" s="72">
        <f t="shared" si="77"/>
        <v>3219201.9106999999</v>
      </c>
      <c r="M330" s="87">
        <v>197465971.3766</v>
      </c>
      <c r="N330" s="77">
        <f t="shared" si="79"/>
        <v>425402671.17580003</v>
      </c>
      <c r="O330" s="76"/>
      <c r="P330" s="68"/>
      <c r="Q330" s="191" t="s">
        <v>784</v>
      </c>
      <c r="R330" s="192"/>
      <c r="S330" s="73"/>
      <c r="T330" s="73">
        <f t="shared" ref="T330:Z330" si="81">SUM(T307:T329)</f>
        <v>5403628984.4399996</v>
      </c>
      <c r="U330" s="72">
        <v>0</v>
      </c>
      <c r="V330" s="73">
        <f t="shared" si="81"/>
        <v>218069667.59</v>
      </c>
      <c r="W330" s="73">
        <f t="shared" si="81"/>
        <v>325084180.39999998</v>
      </c>
      <c r="X330" s="73">
        <f t="shared" si="81"/>
        <v>599979077.32000005</v>
      </c>
      <c r="Y330" s="73">
        <f t="shared" si="81"/>
        <v>186650331.88080001</v>
      </c>
      <c r="Z330" s="73">
        <f t="shared" si="81"/>
        <v>93325165.940400004</v>
      </c>
      <c r="AA330" s="73">
        <f t="shared" si="66"/>
        <v>93325165.940400004</v>
      </c>
      <c r="AB330" s="73">
        <f>SUM(AB307:AB329)</f>
        <v>12204933060.73</v>
      </c>
      <c r="AC330" s="73">
        <f>SUM(AC307:AC329)</f>
        <v>18845020136.420399</v>
      </c>
    </row>
    <row r="331" spans="1:29" ht="24.95" customHeight="1">
      <c r="A331" s="195"/>
      <c r="B331" s="197"/>
      <c r="C331" s="68">
        <v>24</v>
      </c>
      <c r="D331" s="72" t="s">
        <v>785</v>
      </c>
      <c r="E331" s="72">
        <v>192823488.6602</v>
      </c>
      <c r="F331" s="72">
        <v>0</v>
      </c>
      <c r="G331" s="72">
        <v>7781613.8372</v>
      </c>
      <c r="H331" s="72">
        <v>10228082.211100001</v>
      </c>
      <c r="I331" s="72">
        <v>21409696.9179</v>
      </c>
      <c r="J331" s="72">
        <v>6660443.9824000001</v>
      </c>
      <c r="K331" s="72">
        <f t="shared" si="78"/>
        <v>3330221.9912</v>
      </c>
      <c r="L331" s="72">
        <f t="shared" si="77"/>
        <v>3330221.9912</v>
      </c>
      <c r="M331" s="87">
        <v>200151964.2895</v>
      </c>
      <c r="N331" s="77">
        <f t="shared" si="79"/>
        <v>435725067.90710002</v>
      </c>
      <c r="O331" s="76"/>
      <c r="P331" s="196">
        <v>33</v>
      </c>
      <c r="Q331" s="80">
        <v>1</v>
      </c>
      <c r="R331" s="196" t="s">
        <v>122</v>
      </c>
      <c r="S331" s="72" t="s">
        <v>786</v>
      </c>
      <c r="T331" s="72">
        <v>202402894.84999999</v>
      </c>
      <c r="U331" s="72">
        <v>0</v>
      </c>
      <c r="V331" s="72">
        <v>8168201.7999999998</v>
      </c>
      <c r="W331" s="72">
        <v>9409846.4600000009</v>
      </c>
      <c r="X331" s="72">
        <v>22473323.469999999</v>
      </c>
      <c r="Y331" s="72">
        <v>6991332.6037999997</v>
      </c>
      <c r="Z331" s="72">
        <v>0</v>
      </c>
      <c r="AA331" s="72">
        <f t="shared" si="66"/>
        <v>6991332.6037999997</v>
      </c>
      <c r="AB331" s="72">
        <v>202592271.91999999</v>
      </c>
      <c r="AC331" s="77">
        <f t="shared" si="80"/>
        <v>452037871.1038</v>
      </c>
    </row>
    <row r="332" spans="1:29" ht="24.95" customHeight="1">
      <c r="A332" s="195"/>
      <c r="B332" s="197"/>
      <c r="C332" s="68">
        <v>25</v>
      </c>
      <c r="D332" s="72" t="s">
        <v>787</v>
      </c>
      <c r="E332" s="72">
        <v>194589342.50060001</v>
      </c>
      <c r="F332" s="72">
        <v>0</v>
      </c>
      <c r="G332" s="72">
        <v>7852876.9016000004</v>
      </c>
      <c r="H332" s="72">
        <v>10440752.720000001</v>
      </c>
      <c r="I332" s="72">
        <v>21605764.294300001</v>
      </c>
      <c r="J332" s="72">
        <v>6721439.5108000003</v>
      </c>
      <c r="K332" s="72">
        <f t="shared" si="78"/>
        <v>3360719.7554000001</v>
      </c>
      <c r="L332" s="72">
        <f t="shared" si="77"/>
        <v>3360719.7554000001</v>
      </c>
      <c r="M332" s="87">
        <v>204756997.28889999</v>
      </c>
      <c r="N332" s="77">
        <f t="shared" si="79"/>
        <v>442606453.46079999</v>
      </c>
      <c r="O332" s="76"/>
      <c r="P332" s="197"/>
      <c r="Q332" s="80">
        <v>2</v>
      </c>
      <c r="R332" s="197"/>
      <c r="S332" s="72" t="s">
        <v>788</v>
      </c>
      <c r="T332" s="72">
        <v>230402314.87</v>
      </c>
      <c r="U332" s="72">
        <v>0</v>
      </c>
      <c r="V332" s="72">
        <v>9298150.6199999992</v>
      </c>
      <c r="W332" s="72">
        <v>10949558.199999999</v>
      </c>
      <c r="X332" s="72">
        <v>25582172.41</v>
      </c>
      <c r="Y332" s="72">
        <v>7958479.1370000001</v>
      </c>
      <c r="Z332" s="72">
        <v>0</v>
      </c>
      <c r="AA332" s="72">
        <f t="shared" si="66"/>
        <v>7958479.1370000001</v>
      </c>
      <c r="AB332" s="72">
        <v>235932218.16999999</v>
      </c>
      <c r="AC332" s="77">
        <f t="shared" si="80"/>
        <v>520122893.40700001</v>
      </c>
    </row>
    <row r="333" spans="1:29" ht="24.95" customHeight="1">
      <c r="A333" s="195"/>
      <c r="B333" s="197"/>
      <c r="C333" s="68">
        <v>26</v>
      </c>
      <c r="D333" s="72" t="s">
        <v>789</v>
      </c>
      <c r="E333" s="72">
        <v>207009983.45410001</v>
      </c>
      <c r="F333" s="72">
        <v>0</v>
      </c>
      <c r="G333" s="72">
        <v>8354126.1642000005</v>
      </c>
      <c r="H333" s="72">
        <v>11494851.111099999</v>
      </c>
      <c r="I333" s="72">
        <v>22984860.5869</v>
      </c>
      <c r="J333" s="72">
        <v>7150469.1061000004</v>
      </c>
      <c r="K333" s="72">
        <f t="shared" si="78"/>
        <v>3575234.5530500002</v>
      </c>
      <c r="L333" s="72">
        <f t="shared" si="77"/>
        <v>3575234.5530500002</v>
      </c>
      <c r="M333" s="87">
        <v>227581778.68740001</v>
      </c>
      <c r="N333" s="77">
        <f t="shared" si="79"/>
        <v>481000834.55675</v>
      </c>
      <c r="O333" s="76"/>
      <c r="P333" s="197"/>
      <c r="Q333" s="80">
        <v>3</v>
      </c>
      <c r="R333" s="197"/>
      <c r="S333" s="72" t="s">
        <v>790</v>
      </c>
      <c r="T333" s="72">
        <v>248296793.94</v>
      </c>
      <c r="U333" s="72">
        <v>0</v>
      </c>
      <c r="V333" s="72">
        <v>10020302.93</v>
      </c>
      <c r="W333" s="72">
        <v>11368292.23</v>
      </c>
      <c r="X333" s="72">
        <v>27569043.280000001</v>
      </c>
      <c r="Y333" s="72">
        <v>8576584.2045000009</v>
      </c>
      <c r="Z333" s="72">
        <v>0</v>
      </c>
      <c r="AA333" s="72">
        <f t="shared" si="66"/>
        <v>8576584.2045000009</v>
      </c>
      <c r="AB333" s="72">
        <v>244999220.69999999</v>
      </c>
      <c r="AC333" s="77">
        <f t="shared" si="80"/>
        <v>550830237.2845</v>
      </c>
    </row>
    <row r="334" spans="1:29" ht="24.95" customHeight="1">
      <c r="A334" s="195"/>
      <c r="B334" s="198"/>
      <c r="C334" s="68">
        <v>27</v>
      </c>
      <c r="D334" s="72" t="s">
        <v>791</v>
      </c>
      <c r="E334" s="72">
        <v>185187953.35159999</v>
      </c>
      <c r="F334" s="73">
        <f t="shared" ref="E334:O335" si="82">SUM(F307:F333)</f>
        <v>0</v>
      </c>
      <c r="G334" s="72">
        <v>7473473.0208000001</v>
      </c>
      <c r="H334" s="72">
        <v>9829322.2721999995</v>
      </c>
      <c r="I334" s="72">
        <v>20561903.4364</v>
      </c>
      <c r="J334" s="72">
        <v>6396699.8942999998</v>
      </c>
      <c r="K334" s="72">
        <f t="shared" si="78"/>
        <v>3198349.9471499999</v>
      </c>
      <c r="L334" s="72">
        <f t="shared" si="77"/>
        <v>3198349.9471499999</v>
      </c>
      <c r="M334" s="87">
        <v>191517468.2008</v>
      </c>
      <c r="N334" s="77">
        <f t="shared" si="79"/>
        <v>417768470.22895002</v>
      </c>
      <c r="O334" s="76"/>
      <c r="P334" s="197"/>
      <c r="Q334" s="80">
        <v>4</v>
      </c>
      <c r="R334" s="197"/>
      <c r="S334" s="72" t="s">
        <v>792</v>
      </c>
      <c r="T334" s="72">
        <v>269591301.72000003</v>
      </c>
      <c r="U334" s="72">
        <v>0</v>
      </c>
      <c r="V334" s="72">
        <v>10879667.300000001</v>
      </c>
      <c r="W334" s="72">
        <v>12543569.710000001</v>
      </c>
      <c r="X334" s="72">
        <v>29933428.239999998</v>
      </c>
      <c r="Y334" s="72">
        <v>9312131.9177000001</v>
      </c>
      <c r="Z334" s="72">
        <v>0</v>
      </c>
      <c r="AA334" s="72">
        <f t="shared" si="66"/>
        <v>9312131.9177000001</v>
      </c>
      <c r="AB334" s="72">
        <v>270447937.68000001</v>
      </c>
      <c r="AC334" s="77">
        <f t="shared" si="80"/>
        <v>602708036.56770003</v>
      </c>
    </row>
    <row r="335" spans="1:29" ht="24.95" customHeight="1">
      <c r="A335" s="68"/>
      <c r="B335" s="190" t="s">
        <v>793</v>
      </c>
      <c r="C335" s="191"/>
      <c r="D335" s="73"/>
      <c r="E335" s="73">
        <f t="shared" si="82"/>
        <v>5472666640.2479</v>
      </c>
      <c r="F335" s="73">
        <f t="shared" si="82"/>
        <v>0</v>
      </c>
      <c r="G335" s="73">
        <f t="shared" si="82"/>
        <v>220855761.66049999</v>
      </c>
      <c r="H335" s="73">
        <f t="shared" si="82"/>
        <v>292842276.91060001</v>
      </c>
      <c r="I335" s="73">
        <f t="shared" si="82"/>
        <v>607644509.05130005</v>
      </c>
      <c r="J335" s="73">
        <f t="shared" si="82"/>
        <v>189035007.32870001</v>
      </c>
      <c r="K335" s="73">
        <f t="shared" si="82"/>
        <v>94517503.664350003</v>
      </c>
      <c r="L335" s="73">
        <f t="shared" si="82"/>
        <v>94517503.664350003</v>
      </c>
      <c r="M335" s="73">
        <f t="shared" si="82"/>
        <v>5765369082.6026001</v>
      </c>
      <c r="N335" s="73">
        <f>SUM(N308:N334)</f>
        <v>12453895774.1373</v>
      </c>
      <c r="O335" s="73">
        <f t="shared" si="82"/>
        <v>0</v>
      </c>
      <c r="P335" s="197"/>
      <c r="Q335" s="80">
        <v>5</v>
      </c>
      <c r="R335" s="197"/>
      <c r="S335" s="72" t="s">
        <v>794</v>
      </c>
      <c r="T335" s="72">
        <v>253605862.63999999</v>
      </c>
      <c r="U335" s="72">
        <v>0</v>
      </c>
      <c r="V335" s="72">
        <v>10234556.5</v>
      </c>
      <c r="W335" s="72">
        <v>11100293.699999999</v>
      </c>
      <c r="X335" s="72">
        <v>28158523.079999998</v>
      </c>
      <c r="Y335" s="72">
        <v>8759968.2666999996</v>
      </c>
      <c r="Z335" s="72">
        <v>0</v>
      </c>
      <c r="AA335" s="72">
        <f t="shared" si="66"/>
        <v>8759968.2666999996</v>
      </c>
      <c r="AB335" s="72">
        <v>239196149.59</v>
      </c>
      <c r="AC335" s="77">
        <f t="shared" si="80"/>
        <v>551055353.77670002</v>
      </c>
    </row>
    <row r="336" spans="1:29" ht="24.95" customHeight="1">
      <c r="A336" s="195">
        <v>17</v>
      </c>
      <c r="B336" s="196" t="s">
        <v>795</v>
      </c>
      <c r="C336" s="68">
        <v>1</v>
      </c>
      <c r="D336" s="72" t="s">
        <v>796</v>
      </c>
      <c r="E336" s="72">
        <v>193387738.29719999</v>
      </c>
      <c r="F336" s="72">
        <v>0</v>
      </c>
      <c r="G336" s="72">
        <v>7804384.7807999998</v>
      </c>
      <c r="H336" s="72">
        <v>9709593.6810999997</v>
      </c>
      <c r="I336" s="72">
        <v>21472347.0328</v>
      </c>
      <c r="J336" s="72">
        <v>6679934.1032999996</v>
      </c>
      <c r="K336" s="72">
        <v>0</v>
      </c>
      <c r="L336" s="72">
        <f t="shared" ref="L336:L362" si="83">J336-K336</f>
        <v>6679934.1032999996</v>
      </c>
      <c r="M336" s="87">
        <v>222091789.14789999</v>
      </c>
      <c r="N336" s="77">
        <f t="shared" si="79"/>
        <v>461145787.0431</v>
      </c>
      <c r="O336" s="76"/>
      <c r="P336" s="197"/>
      <c r="Q336" s="80">
        <v>6</v>
      </c>
      <c r="R336" s="197"/>
      <c r="S336" s="72" t="s">
        <v>797</v>
      </c>
      <c r="T336" s="72">
        <v>229795617.40000001</v>
      </c>
      <c r="U336" s="72">
        <v>0</v>
      </c>
      <c r="V336" s="72">
        <v>9273666.6500000004</v>
      </c>
      <c r="W336" s="72">
        <v>9202382.7799999993</v>
      </c>
      <c r="X336" s="72">
        <v>25514809.199999999</v>
      </c>
      <c r="Y336" s="72">
        <v>7937522.7973999996</v>
      </c>
      <c r="Z336" s="72">
        <v>0</v>
      </c>
      <c r="AA336" s="72">
        <f t="shared" ref="AA336:AA399" si="84">Y336-Z336</f>
        <v>7937522.7973999996</v>
      </c>
      <c r="AB336" s="72">
        <v>198099984.31</v>
      </c>
      <c r="AC336" s="77">
        <f t="shared" si="80"/>
        <v>479823983.13739997</v>
      </c>
    </row>
    <row r="337" spans="1:29" ht="24.95" customHeight="1">
      <c r="A337" s="195"/>
      <c r="B337" s="197"/>
      <c r="C337" s="68">
        <v>2</v>
      </c>
      <c r="D337" s="72" t="s">
        <v>798</v>
      </c>
      <c r="E337" s="72">
        <v>228721850.59380001</v>
      </c>
      <c r="F337" s="72">
        <v>0</v>
      </c>
      <c r="G337" s="72">
        <v>9230333.5544000007</v>
      </c>
      <c r="H337" s="72">
        <v>11374466.1971</v>
      </c>
      <c r="I337" s="72">
        <v>25395586.055100001</v>
      </c>
      <c r="J337" s="72">
        <v>7900433.1061000004</v>
      </c>
      <c r="K337" s="72">
        <v>0</v>
      </c>
      <c r="L337" s="72">
        <f t="shared" si="83"/>
        <v>7900433.1061000004</v>
      </c>
      <c r="M337" s="87">
        <v>258141888.03169999</v>
      </c>
      <c r="N337" s="77">
        <f t="shared" si="79"/>
        <v>540764557.53820002</v>
      </c>
      <c r="O337" s="76"/>
      <c r="P337" s="197"/>
      <c r="Q337" s="80">
        <v>7</v>
      </c>
      <c r="R337" s="197"/>
      <c r="S337" s="72" t="s">
        <v>799</v>
      </c>
      <c r="T337" s="72">
        <v>262459385.38999999</v>
      </c>
      <c r="U337" s="72">
        <v>0</v>
      </c>
      <c r="V337" s="72">
        <v>10591850.609999999</v>
      </c>
      <c r="W337" s="72">
        <v>12173644.23</v>
      </c>
      <c r="X337" s="72">
        <v>29141552.899999999</v>
      </c>
      <c r="Y337" s="72">
        <v>9065783.6668999996</v>
      </c>
      <c r="Z337" s="72">
        <v>0</v>
      </c>
      <c r="AA337" s="72">
        <f t="shared" si="84"/>
        <v>9065783.6668999996</v>
      </c>
      <c r="AB337" s="72">
        <v>262437804.66999999</v>
      </c>
      <c r="AC337" s="77">
        <f t="shared" si="80"/>
        <v>585870021.46689999</v>
      </c>
    </row>
    <row r="338" spans="1:29" ht="24.95" customHeight="1">
      <c r="A338" s="195"/>
      <c r="B338" s="197"/>
      <c r="C338" s="68">
        <v>3</v>
      </c>
      <c r="D338" s="72" t="s">
        <v>800</v>
      </c>
      <c r="E338" s="72">
        <v>283850054.30400002</v>
      </c>
      <c r="F338" s="72">
        <v>0</v>
      </c>
      <c r="G338" s="72">
        <v>11455095.6712</v>
      </c>
      <c r="H338" s="72">
        <v>13677547.136700001</v>
      </c>
      <c r="I338" s="72">
        <v>31516614.884500001</v>
      </c>
      <c r="J338" s="72">
        <v>9804652.9456999991</v>
      </c>
      <c r="K338" s="72">
        <v>0</v>
      </c>
      <c r="L338" s="72">
        <f t="shared" si="83"/>
        <v>9804652.9456999991</v>
      </c>
      <c r="M338" s="87">
        <v>308011349.3944</v>
      </c>
      <c r="N338" s="77">
        <f t="shared" si="79"/>
        <v>658315314.33650005</v>
      </c>
      <c r="O338" s="76"/>
      <c r="P338" s="197"/>
      <c r="Q338" s="80">
        <v>8</v>
      </c>
      <c r="R338" s="197"/>
      <c r="S338" s="72" t="s">
        <v>801</v>
      </c>
      <c r="T338" s="72">
        <v>223959407.44999999</v>
      </c>
      <c r="U338" s="72">
        <v>0</v>
      </c>
      <c r="V338" s="72">
        <v>9038139.6799999997</v>
      </c>
      <c r="W338" s="72">
        <v>10404438.24</v>
      </c>
      <c r="X338" s="72">
        <v>24866799.52</v>
      </c>
      <c r="Y338" s="72">
        <v>7735930.3996000001</v>
      </c>
      <c r="Z338" s="72">
        <v>0</v>
      </c>
      <c r="AA338" s="72">
        <f t="shared" si="84"/>
        <v>7735930.3996000001</v>
      </c>
      <c r="AB338" s="72">
        <v>224128534.68000001</v>
      </c>
      <c r="AC338" s="77">
        <f t="shared" si="80"/>
        <v>500133249.96960002</v>
      </c>
    </row>
    <row r="339" spans="1:29" ht="24.95" customHeight="1">
      <c r="A339" s="195"/>
      <c r="B339" s="197"/>
      <c r="C339" s="68">
        <v>4</v>
      </c>
      <c r="D339" s="72" t="s">
        <v>802</v>
      </c>
      <c r="E339" s="72">
        <v>214699384.48370001</v>
      </c>
      <c r="F339" s="72">
        <v>0</v>
      </c>
      <c r="G339" s="72">
        <v>8664440.7937000003</v>
      </c>
      <c r="H339" s="72">
        <v>9935543.7907999996</v>
      </c>
      <c r="I339" s="72">
        <v>23838634.920499999</v>
      </c>
      <c r="J339" s="72">
        <v>7416073.8059</v>
      </c>
      <c r="K339" s="72">
        <v>0</v>
      </c>
      <c r="L339" s="72">
        <f t="shared" si="83"/>
        <v>7416073.8059</v>
      </c>
      <c r="M339" s="87">
        <v>226984370.2421</v>
      </c>
      <c r="N339" s="77">
        <f t="shared" si="79"/>
        <v>491538448.03670001</v>
      </c>
      <c r="O339" s="76"/>
      <c r="P339" s="197"/>
      <c r="Q339" s="80">
        <v>9</v>
      </c>
      <c r="R339" s="197"/>
      <c r="S339" s="72" t="s">
        <v>803</v>
      </c>
      <c r="T339" s="72">
        <v>253505367.58000001</v>
      </c>
      <c r="U339" s="72">
        <v>0</v>
      </c>
      <c r="V339" s="72">
        <v>10230500.91</v>
      </c>
      <c r="W339" s="72">
        <v>10308483.83</v>
      </c>
      <c r="X339" s="72">
        <v>28147364.850000001</v>
      </c>
      <c r="Y339" s="72">
        <v>8756497.0002999995</v>
      </c>
      <c r="Z339" s="72">
        <v>0</v>
      </c>
      <c r="AA339" s="72">
        <f t="shared" si="84"/>
        <v>8756497.0002999995</v>
      </c>
      <c r="AB339" s="72">
        <v>222050798.36000001</v>
      </c>
      <c r="AC339" s="77">
        <f t="shared" si="80"/>
        <v>532999012.53030002</v>
      </c>
    </row>
    <row r="340" spans="1:29" ht="24.95" customHeight="1">
      <c r="A340" s="195"/>
      <c r="B340" s="197"/>
      <c r="C340" s="68">
        <v>5</v>
      </c>
      <c r="D340" s="72" t="s">
        <v>804</v>
      </c>
      <c r="E340" s="72">
        <v>184230800.9052</v>
      </c>
      <c r="F340" s="72">
        <v>0</v>
      </c>
      <c r="G340" s="72">
        <v>7434846.0321000004</v>
      </c>
      <c r="H340" s="72">
        <v>8580565.0880999994</v>
      </c>
      <c r="I340" s="72">
        <v>20455628.293699998</v>
      </c>
      <c r="J340" s="72">
        <v>6363638.2570000002</v>
      </c>
      <c r="K340" s="72">
        <v>0</v>
      </c>
      <c r="L340" s="72">
        <f t="shared" si="83"/>
        <v>6363638.2570000002</v>
      </c>
      <c r="M340" s="87">
        <v>197644516.43959999</v>
      </c>
      <c r="N340" s="77">
        <f t="shared" si="79"/>
        <v>424709995.01569998</v>
      </c>
      <c r="O340" s="76"/>
      <c r="P340" s="197"/>
      <c r="Q340" s="80">
        <v>10</v>
      </c>
      <c r="R340" s="197"/>
      <c r="S340" s="72" t="s">
        <v>805</v>
      </c>
      <c r="T340" s="72">
        <v>228880053.59</v>
      </c>
      <c r="U340" s="72">
        <v>0</v>
      </c>
      <c r="V340" s="72">
        <v>9236718.0199999996</v>
      </c>
      <c r="W340" s="72">
        <v>9839322.3200000003</v>
      </c>
      <c r="X340" s="72">
        <v>25413151.75</v>
      </c>
      <c r="Y340" s="72">
        <v>7905897.7006999999</v>
      </c>
      <c r="Z340" s="72">
        <v>0</v>
      </c>
      <c r="AA340" s="72">
        <f t="shared" si="84"/>
        <v>7905897.7006999999</v>
      </c>
      <c r="AB340" s="72">
        <v>211891871.02000001</v>
      </c>
      <c r="AC340" s="77">
        <f t="shared" si="80"/>
        <v>493167014.40069997</v>
      </c>
    </row>
    <row r="341" spans="1:29" ht="24.95" customHeight="1">
      <c r="A341" s="195"/>
      <c r="B341" s="197"/>
      <c r="C341" s="68">
        <v>6</v>
      </c>
      <c r="D341" s="72" t="s">
        <v>806</v>
      </c>
      <c r="E341" s="72">
        <v>180725523.3238</v>
      </c>
      <c r="F341" s="72">
        <v>0</v>
      </c>
      <c r="G341" s="72">
        <v>7293386.5204999996</v>
      </c>
      <c r="H341" s="72">
        <v>8951978.2379000001</v>
      </c>
      <c r="I341" s="72">
        <v>20066428.144099999</v>
      </c>
      <c r="J341" s="72">
        <v>6242560.1396000003</v>
      </c>
      <c r="K341" s="72">
        <v>0</v>
      </c>
      <c r="L341" s="72">
        <f t="shared" si="83"/>
        <v>6242560.1396000003</v>
      </c>
      <c r="M341" s="87">
        <v>205686862.41530001</v>
      </c>
      <c r="N341" s="77">
        <f t="shared" si="79"/>
        <v>428966738.78119999</v>
      </c>
      <c r="O341" s="76"/>
      <c r="P341" s="197"/>
      <c r="Q341" s="80">
        <v>11</v>
      </c>
      <c r="R341" s="197"/>
      <c r="S341" s="72" t="s">
        <v>807</v>
      </c>
      <c r="T341" s="72">
        <v>212242102.84999999</v>
      </c>
      <c r="U341" s="72">
        <v>0</v>
      </c>
      <c r="V341" s="72">
        <v>8565274.3599999994</v>
      </c>
      <c r="W341" s="72">
        <v>10041491.66</v>
      </c>
      <c r="X341" s="72">
        <v>23565796.510000002</v>
      </c>
      <c r="Y341" s="72">
        <v>7331195.2115000002</v>
      </c>
      <c r="Z341" s="72">
        <v>0</v>
      </c>
      <c r="AA341" s="72">
        <f t="shared" si="84"/>
        <v>7331195.2115000002</v>
      </c>
      <c r="AB341" s="72">
        <v>216269518.38</v>
      </c>
      <c r="AC341" s="77">
        <f t="shared" si="80"/>
        <v>478015378.97149998</v>
      </c>
    </row>
    <row r="342" spans="1:29" ht="24.95" customHeight="1">
      <c r="A342" s="195"/>
      <c r="B342" s="197"/>
      <c r="C342" s="68">
        <v>7</v>
      </c>
      <c r="D342" s="72" t="s">
        <v>808</v>
      </c>
      <c r="E342" s="72">
        <v>253689018.75139999</v>
      </c>
      <c r="F342" s="72">
        <v>0</v>
      </c>
      <c r="G342" s="72">
        <v>10237912.3642</v>
      </c>
      <c r="H342" s="72">
        <v>12206727.435699999</v>
      </c>
      <c r="I342" s="72">
        <v>28167756.1204</v>
      </c>
      <c r="J342" s="72">
        <v>8762840.6170000006</v>
      </c>
      <c r="K342" s="72">
        <v>0</v>
      </c>
      <c r="L342" s="72">
        <f t="shared" si="83"/>
        <v>8762840.6170000006</v>
      </c>
      <c r="M342" s="87">
        <v>276163147.71289998</v>
      </c>
      <c r="N342" s="77">
        <f t="shared" si="79"/>
        <v>589227403.00160003</v>
      </c>
      <c r="O342" s="76"/>
      <c r="P342" s="197"/>
      <c r="Q342" s="80">
        <v>12</v>
      </c>
      <c r="R342" s="197"/>
      <c r="S342" s="72" t="s">
        <v>809</v>
      </c>
      <c r="T342" s="72">
        <v>252700046.77000001</v>
      </c>
      <c r="U342" s="72">
        <v>0</v>
      </c>
      <c r="V342" s="72">
        <v>10198001.26</v>
      </c>
      <c r="W342" s="72">
        <v>10375472.52</v>
      </c>
      <c r="X342" s="72">
        <v>28057947.969999999</v>
      </c>
      <c r="Y342" s="72">
        <v>8728679.8803000003</v>
      </c>
      <c r="Z342" s="72">
        <v>0</v>
      </c>
      <c r="AA342" s="72">
        <f t="shared" si="84"/>
        <v>8728679.8803000003</v>
      </c>
      <c r="AB342" s="72">
        <v>223501329.28</v>
      </c>
      <c r="AC342" s="77">
        <f t="shared" si="80"/>
        <v>533561477.6803</v>
      </c>
    </row>
    <row r="343" spans="1:29" ht="24.95" customHeight="1">
      <c r="A343" s="195"/>
      <c r="B343" s="197"/>
      <c r="C343" s="68">
        <v>8</v>
      </c>
      <c r="D343" s="72" t="s">
        <v>810</v>
      </c>
      <c r="E343" s="72">
        <v>212913329.98840001</v>
      </c>
      <c r="F343" s="72">
        <v>0</v>
      </c>
      <c r="G343" s="72">
        <v>8592362.5087000001</v>
      </c>
      <c r="H343" s="72">
        <v>10152217.8696</v>
      </c>
      <c r="I343" s="72">
        <v>23640324.612399999</v>
      </c>
      <c r="J343" s="72">
        <v>7354380.5133999996</v>
      </c>
      <c r="K343" s="72">
        <v>0</v>
      </c>
      <c r="L343" s="72">
        <f t="shared" si="83"/>
        <v>7354380.5133999996</v>
      </c>
      <c r="M343" s="87">
        <v>231676094.01800001</v>
      </c>
      <c r="N343" s="77">
        <f t="shared" si="79"/>
        <v>494328709.51050001</v>
      </c>
      <c r="O343" s="76"/>
      <c r="P343" s="197"/>
      <c r="Q343" s="80">
        <v>13</v>
      </c>
      <c r="R343" s="197"/>
      <c r="S343" s="72" t="s">
        <v>811</v>
      </c>
      <c r="T343" s="72">
        <v>265133342.30000001</v>
      </c>
      <c r="U343" s="72">
        <v>0</v>
      </c>
      <c r="V343" s="72">
        <v>10699761.210000001</v>
      </c>
      <c r="W343" s="72">
        <v>11653858.34</v>
      </c>
      <c r="X343" s="72">
        <v>29438449.34</v>
      </c>
      <c r="Y343" s="72">
        <v>9158146.5855999999</v>
      </c>
      <c r="Z343" s="72">
        <v>0</v>
      </c>
      <c r="AA343" s="72">
        <f t="shared" si="84"/>
        <v>9158146.5855999999</v>
      </c>
      <c r="AB343" s="72">
        <v>251182689.03999999</v>
      </c>
      <c r="AC343" s="77">
        <f t="shared" si="80"/>
        <v>577266246.81560004</v>
      </c>
    </row>
    <row r="344" spans="1:29" ht="24.95" customHeight="1">
      <c r="A344" s="195"/>
      <c r="B344" s="197"/>
      <c r="C344" s="68">
        <v>9</v>
      </c>
      <c r="D344" s="72" t="s">
        <v>812</v>
      </c>
      <c r="E344" s="72">
        <v>186497947.2087</v>
      </c>
      <c r="F344" s="72">
        <v>0</v>
      </c>
      <c r="G344" s="72">
        <v>7526339.3307999996</v>
      </c>
      <c r="H344" s="72">
        <v>9166158.2895999998</v>
      </c>
      <c r="I344" s="72">
        <v>20707355.484999999</v>
      </c>
      <c r="J344" s="72">
        <v>6441949.2608000003</v>
      </c>
      <c r="K344" s="72">
        <v>0</v>
      </c>
      <c r="L344" s="72">
        <f t="shared" si="83"/>
        <v>6441949.2608000003</v>
      </c>
      <c r="M344" s="87">
        <v>210324582.10089999</v>
      </c>
      <c r="N344" s="77">
        <f t="shared" si="79"/>
        <v>440664331.67580003</v>
      </c>
      <c r="O344" s="76"/>
      <c r="P344" s="197"/>
      <c r="Q344" s="80">
        <v>14</v>
      </c>
      <c r="R344" s="197"/>
      <c r="S344" s="72" t="s">
        <v>813</v>
      </c>
      <c r="T344" s="72">
        <v>238899187.28999999</v>
      </c>
      <c r="U344" s="72">
        <v>0</v>
      </c>
      <c r="V344" s="72">
        <v>9641051.6899999995</v>
      </c>
      <c r="W344" s="72">
        <v>10534040.140000001</v>
      </c>
      <c r="X344" s="72">
        <v>26525602.399999999</v>
      </c>
      <c r="Y344" s="72">
        <v>8251975.2414999995</v>
      </c>
      <c r="Z344" s="72">
        <v>0</v>
      </c>
      <c r="AA344" s="72">
        <f t="shared" si="84"/>
        <v>8251975.2414999995</v>
      </c>
      <c r="AB344" s="72">
        <v>226934852.49000001</v>
      </c>
      <c r="AC344" s="77">
        <f t="shared" si="80"/>
        <v>520786709.25150001</v>
      </c>
    </row>
    <row r="345" spans="1:29" ht="24.95" customHeight="1">
      <c r="A345" s="195"/>
      <c r="B345" s="197"/>
      <c r="C345" s="68">
        <v>10</v>
      </c>
      <c r="D345" s="72" t="s">
        <v>814</v>
      </c>
      <c r="E345" s="72">
        <v>197024929.75189999</v>
      </c>
      <c r="F345" s="72">
        <v>0</v>
      </c>
      <c r="G345" s="72">
        <v>7951167.8284999998</v>
      </c>
      <c r="H345" s="72">
        <v>9338049.2666999996</v>
      </c>
      <c r="I345" s="72">
        <v>21876193.925099999</v>
      </c>
      <c r="J345" s="72">
        <v>6805568.7452999996</v>
      </c>
      <c r="K345" s="72">
        <v>0</v>
      </c>
      <c r="L345" s="72">
        <f t="shared" si="83"/>
        <v>6805568.7452999996</v>
      </c>
      <c r="M345" s="87">
        <v>214046600.85159999</v>
      </c>
      <c r="N345" s="77">
        <f t="shared" si="79"/>
        <v>457042510.36909997</v>
      </c>
      <c r="O345" s="76"/>
      <c r="P345" s="197"/>
      <c r="Q345" s="80">
        <v>15</v>
      </c>
      <c r="R345" s="197"/>
      <c r="S345" s="72" t="s">
        <v>815</v>
      </c>
      <c r="T345" s="72">
        <v>213919587.40000001</v>
      </c>
      <c r="U345" s="72">
        <v>0</v>
      </c>
      <c r="V345" s="72">
        <v>8632971.1799999997</v>
      </c>
      <c r="W345" s="72">
        <v>9395648.0099999998</v>
      </c>
      <c r="X345" s="72">
        <v>23752052.010000002</v>
      </c>
      <c r="Y345" s="72">
        <v>7389138.3176999995</v>
      </c>
      <c r="Z345" s="72">
        <v>0</v>
      </c>
      <c r="AA345" s="72">
        <f t="shared" si="84"/>
        <v>7389138.3176999995</v>
      </c>
      <c r="AB345" s="72">
        <v>202284827.59</v>
      </c>
      <c r="AC345" s="77">
        <f t="shared" si="80"/>
        <v>465374224.50770003</v>
      </c>
    </row>
    <row r="346" spans="1:29" ht="24.95" customHeight="1">
      <c r="A346" s="195"/>
      <c r="B346" s="197"/>
      <c r="C346" s="68">
        <v>11</v>
      </c>
      <c r="D346" s="72" t="s">
        <v>816</v>
      </c>
      <c r="E346" s="72">
        <v>274073109.14099997</v>
      </c>
      <c r="F346" s="72">
        <v>0</v>
      </c>
      <c r="G346" s="72">
        <v>11060535.7952</v>
      </c>
      <c r="H346" s="72">
        <v>12785144.8397</v>
      </c>
      <c r="I346" s="72">
        <v>30431055.058800001</v>
      </c>
      <c r="J346" s="72">
        <v>9466940.9999000002</v>
      </c>
      <c r="K346" s="72">
        <v>0</v>
      </c>
      <c r="L346" s="72">
        <f t="shared" si="83"/>
        <v>9466940.9999000002</v>
      </c>
      <c r="M346" s="87">
        <v>288687833.1846</v>
      </c>
      <c r="N346" s="77">
        <f t="shared" si="79"/>
        <v>626504619.01919997</v>
      </c>
      <c r="O346" s="76"/>
      <c r="P346" s="197"/>
      <c r="Q346" s="80">
        <v>16</v>
      </c>
      <c r="R346" s="197"/>
      <c r="S346" s="72" t="s">
        <v>817</v>
      </c>
      <c r="T346" s="72">
        <v>237715551.59999999</v>
      </c>
      <c r="U346" s="72">
        <v>0</v>
      </c>
      <c r="V346" s="72">
        <v>9593284.7100000009</v>
      </c>
      <c r="W346" s="72">
        <v>12206197.84</v>
      </c>
      <c r="X346" s="72">
        <v>26394180.23</v>
      </c>
      <c r="Y346" s="72">
        <v>8211090.4961000001</v>
      </c>
      <c r="Z346" s="72">
        <v>0</v>
      </c>
      <c r="AA346" s="72">
        <f t="shared" si="84"/>
        <v>8211090.4961000001</v>
      </c>
      <c r="AB346" s="72">
        <v>263142700.16999999</v>
      </c>
      <c r="AC346" s="77">
        <f t="shared" si="80"/>
        <v>557263005.04610002</v>
      </c>
    </row>
    <row r="347" spans="1:29" ht="24.95" customHeight="1">
      <c r="A347" s="195"/>
      <c r="B347" s="197"/>
      <c r="C347" s="68">
        <v>12</v>
      </c>
      <c r="D347" s="72" t="s">
        <v>818</v>
      </c>
      <c r="E347" s="72">
        <v>202639665.9102</v>
      </c>
      <c r="F347" s="72">
        <v>0</v>
      </c>
      <c r="G347" s="72">
        <v>8177756.9691000003</v>
      </c>
      <c r="H347" s="72">
        <v>9545862.9858999997</v>
      </c>
      <c r="I347" s="72">
        <v>22499612.784899998</v>
      </c>
      <c r="J347" s="72">
        <v>6999511.0698999995</v>
      </c>
      <c r="K347" s="72">
        <v>0</v>
      </c>
      <c r="L347" s="72">
        <f t="shared" si="83"/>
        <v>6999511.0698999995</v>
      </c>
      <c r="M347" s="87">
        <v>218546467.99090001</v>
      </c>
      <c r="N347" s="77">
        <f t="shared" si="79"/>
        <v>468408877.71090001</v>
      </c>
      <c r="O347" s="76"/>
      <c r="P347" s="197"/>
      <c r="Q347" s="80">
        <v>17</v>
      </c>
      <c r="R347" s="197"/>
      <c r="S347" s="72" t="s">
        <v>819</v>
      </c>
      <c r="T347" s="72">
        <v>235795166.88</v>
      </c>
      <c r="U347" s="72">
        <v>0</v>
      </c>
      <c r="V347" s="72">
        <v>9515785.3699999992</v>
      </c>
      <c r="W347" s="72">
        <v>11376343.119999999</v>
      </c>
      <c r="X347" s="72">
        <v>26180954.890000001</v>
      </c>
      <c r="Y347" s="72">
        <v>8144757.2142000003</v>
      </c>
      <c r="Z347" s="72">
        <v>0</v>
      </c>
      <c r="AA347" s="72">
        <f t="shared" si="84"/>
        <v>8144757.2142000003</v>
      </c>
      <c r="AB347" s="72">
        <v>245173549.69999999</v>
      </c>
      <c r="AC347" s="77">
        <f t="shared" si="80"/>
        <v>536186557.1742</v>
      </c>
    </row>
    <row r="348" spans="1:29" ht="24.95" customHeight="1">
      <c r="A348" s="195"/>
      <c r="B348" s="197"/>
      <c r="C348" s="68">
        <v>13</v>
      </c>
      <c r="D348" s="72" t="s">
        <v>820</v>
      </c>
      <c r="E348" s="72">
        <v>171060908.81470001</v>
      </c>
      <c r="F348" s="72">
        <v>0</v>
      </c>
      <c r="G348" s="72">
        <v>6903359.8773999996</v>
      </c>
      <c r="H348" s="72">
        <v>9132620.1875</v>
      </c>
      <c r="I348" s="72">
        <v>18993340.6851</v>
      </c>
      <c r="J348" s="72">
        <v>5908728.2812999999</v>
      </c>
      <c r="K348" s="72">
        <v>0</v>
      </c>
      <c r="L348" s="72">
        <f t="shared" si="83"/>
        <v>5908728.2812999999</v>
      </c>
      <c r="M348" s="87">
        <v>209598369.2022</v>
      </c>
      <c r="N348" s="77">
        <f t="shared" si="79"/>
        <v>421597327.04820001</v>
      </c>
      <c r="O348" s="76"/>
      <c r="P348" s="197"/>
      <c r="Q348" s="80">
        <v>18</v>
      </c>
      <c r="R348" s="197"/>
      <c r="S348" s="72" t="s">
        <v>821</v>
      </c>
      <c r="T348" s="72">
        <v>264023741.72999999</v>
      </c>
      <c r="U348" s="72">
        <v>0</v>
      </c>
      <c r="V348" s="72">
        <v>10654982.01</v>
      </c>
      <c r="W348" s="72">
        <v>12033037.98</v>
      </c>
      <c r="X348" s="72">
        <v>29315247.48</v>
      </c>
      <c r="Y348" s="72">
        <v>9119819.1364999991</v>
      </c>
      <c r="Z348" s="72">
        <v>0</v>
      </c>
      <c r="AA348" s="72">
        <f t="shared" si="84"/>
        <v>9119819.1364999991</v>
      </c>
      <c r="AB348" s="72">
        <v>259393205.65000001</v>
      </c>
      <c r="AC348" s="77">
        <f t="shared" si="80"/>
        <v>584540033.98650002</v>
      </c>
    </row>
    <row r="349" spans="1:29" ht="24.95" customHeight="1">
      <c r="A349" s="195"/>
      <c r="B349" s="197"/>
      <c r="C349" s="68">
        <v>14</v>
      </c>
      <c r="D349" s="72" t="s">
        <v>822</v>
      </c>
      <c r="E349" s="72">
        <v>235117760.53490001</v>
      </c>
      <c r="F349" s="72">
        <v>0</v>
      </c>
      <c r="G349" s="72">
        <v>9488447.8620999996</v>
      </c>
      <c r="H349" s="72">
        <v>11833739.1108</v>
      </c>
      <c r="I349" s="72">
        <v>26105740.685600001</v>
      </c>
      <c r="J349" s="72">
        <v>8121358.4725000001</v>
      </c>
      <c r="K349" s="72">
        <v>0</v>
      </c>
      <c r="L349" s="72">
        <f t="shared" si="83"/>
        <v>8121358.4725000001</v>
      </c>
      <c r="M349" s="87">
        <v>268086693.89070001</v>
      </c>
      <c r="N349" s="77">
        <f t="shared" si="79"/>
        <v>558753740.55659997</v>
      </c>
      <c r="O349" s="76"/>
      <c r="P349" s="197"/>
      <c r="Q349" s="80">
        <v>19</v>
      </c>
      <c r="R349" s="197"/>
      <c r="S349" s="72" t="s">
        <v>823</v>
      </c>
      <c r="T349" s="72">
        <v>243419249.69</v>
      </c>
      <c r="U349" s="72">
        <v>0</v>
      </c>
      <c r="V349" s="72">
        <v>9823464.0099999998</v>
      </c>
      <c r="W349" s="72">
        <v>9602936.6699999999</v>
      </c>
      <c r="X349" s="72">
        <v>27027476.77</v>
      </c>
      <c r="Y349" s="72">
        <v>8408105.7141999993</v>
      </c>
      <c r="Z349" s="72">
        <v>0</v>
      </c>
      <c r="AA349" s="72">
        <f t="shared" si="84"/>
        <v>8408105.7141999993</v>
      </c>
      <c r="AB349" s="72">
        <v>206773325.44</v>
      </c>
      <c r="AC349" s="77">
        <f t="shared" si="80"/>
        <v>505054558.2942</v>
      </c>
    </row>
    <row r="350" spans="1:29" ht="24.95" customHeight="1">
      <c r="A350" s="195"/>
      <c r="B350" s="197"/>
      <c r="C350" s="68">
        <v>15</v>
      </c>
      <c r="D350" s="72" t="s">
        <v>824</v>
      </c>
      <c r="E350" s="72">
        <v>264447289.67860001</v>
      </c>
      <c r="F350" s="72">
        <v>0</v>
      </c>
      <c r="G350" s="72">
        <v>10672074.7709</v>
      </c>
      <c r="H350" s="72">
        <v>12751803.6346</v>
      </c>
      <c r="I350" s="72">
        <v>29362275.115499999</v>
      </c>
      <c r="J350" s="72">
        <v>9134449.1870000008</v>
      </c>
      <c r="K350" s="72">
        <v>0</v>
      </c>
      <c r="L350" s="72">
        <f t="shared" si="83"/>
        <v>9134449.1870000008</v>
      </c>
      <c r="M350" s="87">
        <v>287965883.76670003</v>
      </c>
      <c r="N350" s="77">
        <f t="shared" si="79"/>
        <v>614333776.15330005</v>
      </c>
      <c r="O350" s="76"/>
      <c r="P350" s="197"/>
      <c r="Q350" s="80">
        <v>20</v>
      </c>
      <c r="R350" s="197"/>
      <c r="S350" s="72" t="s">
        <v>825</v>
      </c>
      <c r="T350" s="72">
        <v>221515068.91999999</v>
      </c>
      <c r="U350" s="72">
        <v>0</v>
      </c>
      <c r="V350" s="72">
        <v>8939495.5800000001</v>
      </c>
      <c r="W350" s="72">
        <v>8607885.4700000007</v>
      </c>
      <c r="X350" s="72">
        <v>24595398.210000001</v>
      </c>
      <c r="Y350" s="72">
        <v>7651498.8816</v>
      </c>
      <c r="Z350" s="72">
        <v>0</v>
      </c>
      <c r="AA350" s="72">
        <f t="shared" si="84"/>
        <v>7651498.8816</v>
      </c>
      <c r="AB350" s="72">
        <v>185227114.56999999</v>
      </c>
      <c r="AC350" s="77">
        <f t="shared" si="80"/>
        <v>456536461.63160002</v>
      </c>
    </row>
    <row r="351" spans="1:29" ht="24.95" customHeight="1">
      <c r="A351" s="195"/>
      <c r="B351" s="197"/>
      <c r="C351" s="68">
        <v>16</v>
      </c>
      <c r="D351" s="72" t="s">
        <v>826</v>
      </c>
      <c r="E351" s="72">
        <v>193814398.70609999</v>
      </c>
      <c r="F351" s="72">
        <v>0</v>
      </c>
      <c r="G351" s="72">
        <v>7821603.1527000004</v>
      </c>
      <c r="H351" s="72">
        <v>9621099.4717999995</v>
      </c>
      <c r="I351" s="72">
        <v>21519720.2553</v>
      </c>
      <c r="J351" s="72">
        <v>6694671.6634999998</v>
      </c>
      <c r="K351" s="72">
        <v>0</v>
      </c>
      <c r="L351" s="72">
        <f t="shared" si="83"/>
        <v>6694671.6634999998</v>
      </c>
      <c r="M351" s="87">
        <v>220175591.382</v>
      </c>
      <c r="N351" s="77">
        <f t="shared" si="79"/>
        <v>459647084.63139999</v>
      </c>
      <c r="O351" s="76"/>
      <c r="P351" s="197"/>
      <c r="Q351" s="80">
        <v>21</v>
      </c>
      <c r="R351" s="197"/>
      <c r="S351" s="72" t="s">
        <v>827</v>
      </c>
      <c r="T351" s="72">
        <v>228347953.90000001</v>
      </c>
      <c r="U351" s="72">
        <v>0</v>
      </c>
      <c r="V351" s="72">
        <v>9215244.5199999996</v>
      </c>
      <c r="W351" s="72">
        <v>11041727.810000001</v>
      </c>
      <c r="X351" s="72">
        <v>25354071.329999998</v>
      </c>
      <c r="Y351" s="72">
        <v>7887518.0924000004</v>
      </c>
      <c r="Z351" s="72">
        <v>0</v>
      </c>
      <c r="AA351" s="72">
        <f t="shared" si="84"/>
        <v>7887518.0924000004</v>
      </c>
      <c r="AB351" s="72">
        <v>237928000.91</v>
      </c>
      <c r="AC351" s="77">
        <f t="shared" si="80"/>
        <v>519774516.56239998</v>
      </c>
    </row>
    <row r="352" spans="1:29" ht="24.95" customHeight="1">
      <c r="A352" s="195"/>
      <c r="B352" s="197"/>
      <c r="C352" s="68">
        <v>17</v>
      </c>
      <c r="D352" s="72" t="s">
        <v>828</v>
      </c>
      <c r="E352" s="72">
        <v>205092373.52759999</v>
      </c>
      <c r="F352" s="72">
        <v>0</v>
      </c>
      <c r="G352" s="72">
        <v>8276738.8082999997</v>
      </c>
      <c r="H352" s="72">
        <v>10354824.760199999</v>
      </c>
      <c r="I352" s="72">
        <v>22771943.334899999</v>
      </c>
      <c r="J352" s="72">
        <v>7084231.6699999999</v>
      </c>
      <c r="K352" s="72">
        <v>0</v>
      </c>
      <c r="L352" s="72">
        <f t="shared" si="83"/>
        <v>7084231.6699999999</v>
      </c>
      <c r="M352" s="87">
        <v>236063215.7757</v>
      </c>
      <c r="N352" s="77">
        <f t="shared" si="79"/>
        <v>489643327.87669998</v>
      </c>
      <c r="O352" s="76"/>
      <c r="P352" s="197"/>
      <c r="Q352" s="80">
        <v>22</v>
      </c>
      <c r="R352" s="197"/>
      <c r="S352" s="72" t="s">
        <v>829</v>
      </c>
      <c r="T352" s="72">
        <v>219706213.49000001</v>
      </c>
      <c r="U352" s="72">
        <v>0</v>
      </c>
      <c r="V352" s="72">
        <v>8866497.1400000006</v>
      </c>
      <c r="W352" s="72">
        <v>10662985.720000001</v>
      </c>
      <c r="X352" s="72">
        <v>24394556.260000002</v>
      </c>
      <c r="Y352" s="72">
        <v>7589018.0065000001</v>
      </c>
      <c r="Z352" s="72">
        <v>0</v>
      </c>
      <c r="AA352" s="72">
        <f t="shared" si="84"/>
        <v>7589018.0065000001</v>
      </c>
      <c r="AB352" s="72">
        <v>229726958.71000001</v>
      </c>
      <c r="AC352" s="77">
        <f t="shared" si="80"/>
        <v>500946229.3265</v>
      </c>
    </row>
    <row r="353" spans="1:29" ht="24.95" customHeight="1">
      <c r="A353" s="195"/>
      <c r="B353" s="197"/>
      <c r="C353" s="68">
        <v>18</v>
      </c>
      <c r="D353" s="72" t="s">
        <v>830</v>
      </c>
      <c r="E353" s="72">
        <v>213907760.22310001</v>
      </c>
      <c r="F353" s="72">
        <v>0</v>
      </c>
      <c r="G353" s="72">
        <v>8632493.8853999991</v>
      </c>
      <c r="H353" s="72">
        <v>11011782.1423</v>
      </c>
      <c r="I353" s="72">
        <v>23750738.805599999</v>
      </c>
      <c r="J353" s="72">
        <v>7388729.7874999996</v>
      </c>
      <c r="K353" s="72">
        <v>0</v>
      </c>
      <c r="L353" s="72">
        <f t="shared" si="83"/>
        <v>7388729.7874999996</v>
      </c>
      <c r="M353" s="87">
        <v>250288556.3721</v>
      </c>
      <c r="N353" s="77">
        <f t="shared" si="79"/>
        <v>514980061.21600002</v>
      </c>
      <c r="O353" s="76"/>
      <c r="P353" s="198"/>
      <c r="Q353" s="80">
        <v>23</v>
      </c>
      <c r="R353" s="198"/>
      <c r="S353" s="72" t="s">
        <v>831</v>
      </c>
      <c r="T353" s="72">
        <v>205974526.78</v>
      </c>
      <c r="U353" s="72">
        <v>0</v>
      </c>
      <c r="V353" s="72">
        <v>8312339.1200000001</v>
      </c>
      <c r="W353" s="72">
        <v>9628270.7400000002</v>
      </c>
      <c r="X353" s="72">
        <v>22869891.120000001</v>
      </c>
      <c r="Y353" s="72">
        <v>7114702.7106999997</v>
      </c>
      <c r="Z353" s="72">
        <v>0</v>
      </c>
      <c r="AA353" s="72">
        <f t="shared" si="84"/>
        <v>7114702.7106999997</v>
      </c>
      <c r="AB353" s="72">
        <v>207321893.31</v>
      </c>
      <c r="AC353" s="77">
        <f t="shared" si="80"/>
        <v>461221623.78070003</v>
      </c>
    </row>
    <row r="354" spans="1:29" ht="24.95" customHeight="1">
      <c r="A354" s="195"/>
      <c r="B354" s="197"/>
      <c r="C354" s="68">
        <v>19</v>
      </c>
      <c r="D354" s="72" t="s">
        <v>832</v>
      </c>
      <c r="E354" s="72">
        <v>220998073.3407</v>
      </c>
      <c r="F354" s="72">
        <v>0</v>
      </c>
      <c r="G354" s="72">
        <v>8918631.6327</v>
      </c>
      <c r="H354" s="72">
        <v>10604643.147299999</v>
      </c>
      <c r="I354" s="72">
        <v>24537994.839400001</v>
      </c>
      <c r="J354" s="72">
        <v>7633640.9944000002</v>
      </c>
      <c r="K354" s="72">
        <v>0</v>
      </c>
      <c r="L354" s="72">
        <f t="shared" si="83"/>
        <v>7633640.9944000002</v>
      </c>
      <c r="M354" s="87">
        <v>241472625.4887</v>
      </c>
      <c r="N354" s="77">
        <f t="shared" si="79"/>
        <v>514165609.44319999</v>
      </c>
      <c r="O354" s="76"/>
      <c r="P354" s="68"/>
      <c r="Q354" s="191" t="s">
        <v>833</v>
      </c>
      <c r="R354" s="192"/>
      <c r="S354" s="73"/>
      <c r="T354" s="73">
        <f>SUM(T331:T353)</f>
        <v>5442290739.0299997</v>
      </c>
      <c r="U354" s="73">
        <f t="shared" ref="U354:Z354" si="85">SUM(U331:U353)</f>
        <v>0</v>
      </c>
      <c r="V354" s="73">
        <f t="shared" si="85"/>
        <v>219629907.18000001</v>
      </c>
      <c r="W354" s="73">
        <f t="shared" si="85"/>
        <v>244459727.72</v>
      </c>
      <c r="X354" s="73">
        <f t="shared" si="85"/>
        <v>604271793.22000003</v>
      </c>
      <c r="Y354" s="73">
        <f t="shared" si="85"/>
        <v>187985773.18340001</v>
      </c>
      <c r="Z354" s="73">
        <f t="shared" si="85"/>
        <v>0</v>
      </c>
      <c r="AA354" s="73">
        <f t="shared" si="84"/>
        <v>187985773.18340001</v>
      </c>
      <c r="AB354" s="73">
        <f>SUM(AB331:AB353)</f>
        <v>5266636756.3400002</v>
      </c>
      <c r="AC354" s="73">
        <f>SUM(AC331:AC353)</f>
        <v>11965274696.673401</v>
      </c>
    </row>
    <row r="355" spans="1:29" ht="24.95" customHeight="1">
      <c r="A355" s="195"/>
      <c r="B355" s="197"/>
      <c r="C355" s="68">
        <v>20</v>
      </c>
      <c r="D355" s="72" t="s">
        <v>834</v>
      </c>
      <c r="E355" s="72">
        <v>222908974.1388</v>
      </c>
      <c r="F355" s="72">
        <v>0</v>
      </c>
      <c r="G355" s="72">
        <v>8995748.2339999992</v>
      </c>
      <c r="H355" s="72">
        <v>10753453.4345</v>
      </c>
      <c r="I355" s="72">
        <v>24750167.159400001</v>
      </c>
      <c r="J355" s="72">
        <v>7699646.6859999998</v>
      </c>
      <c r="K355" s="72">
        <v>0</v>
      </c>
      <c r="L355" s="72">
        <f t="shared" si="83"/>
        <v>7699646.6859999998</v>
      </c>
      <c r="M355" s="87">
        <v>244694869.544</v>
      </c>
      <c r="N355" s="77">
        <f t="shared" si="79"/>
        <v>519802859.19669998</v>
      </c>
      <c r="O355" s="76"/>
      <c r="P355" s="196">
        <v>34</v>
      </c>
      <c r="Q355" s="80">
        <v>1</v>
      </c>
      <c r="R355" s="196" t="s">
        <v>123</v>
      </c>
      <c r="S355" s="72" t="s">
        <v>835</v>
      </c>
      <c r="T355" s="72">
        <v>204444647.50999999</v>
      </c>
      <c r="U355" s="72">
        <v>0</v>
      </c>
      <c r="V355" s="72">
        <v>8250599.0800000001</v>
      </c>
      <c r="W355" s="72">
        <v>8995666.8100000005</v>
      </c>
      <c r="X355" s="72">
        <v>22700024.620000001</v>
      </c>
      <c r="Y355" s="72">
        <v>7061858.1363000004</v>
      </c>
      <c r="Z355" s="72">
        <f t="shared" ref="Z355:Z370" si="86">Y355/2</f>
        <v>3530929.0681500002</v>
      </c>
      <c r="AA355" s="72">
        <f t="shared" si="84"/>
        <v>3530929.0681500002</v>
      </c>
      <c r="AB355" s="72">
        <v>190179300.58000001</v>
      </c>
      <c r="AC355" s="77">
        <f t="shared" si="80"/>
        <v>438101167.66815001</v>
      </c>
    </row>
    <row r="356" spans="1:29" ht="24.95" customHeight="1">
      <c r="A356" s="195"/>
      <c r="B356" s="197"/>
      <c r="C356" s="68">
        <v>21</v>
      </c>
      <c r="D356" s="72" t="s">
        <v>836</v>
      </c>
      <c r="E356" s="72">
        <v>208821013.07170001</v>
      </c>
      <c r="F356" s="72">
        <v>0</v>
      </c>
      <c r="G356" s="72">
        <v>8427212.3489999995</v>
      </c>
      <c r="H356" s="72">
        <v>10353052.688200001</v>
      </c>
      <c r="I356" s="72">
        <v>23185943.948199999</v>
      </c>
      <c r="J356" s="72">
        <v>7213025.0810000002</v>
      </c>
      <c r="K356" s="72">
        <v>0</v>
      </c>
      <c r="L356" s="72">
        <f t="shared" si="83"/>
        <v>7213025.0810000002</v>
      </c>
      <c r="M356" s="87">
        <v>236024844.44839999</v>
      </c>
      <c r="N356" s="77">
        <f t="shared" si="79"/>
        <v>494025091.58649999</v>
      </c>
      <c r="O356" s="76"/>
      <c r="P356" s="197"/>
      <c r="Q356" s="80">
        <v>2</v>
      </c>
      <c r="R356" s="197"/>
      <c r="S356" s="72" t="s">
        <v>837</v>
      </c>
      <c r="T356" s="72">
        <v>349851873.16000003</v>
      </c>
      <c r="U356" s="72">
        <v>0</v>
      </c>
      <c r="V356" s="72">
        <v>14118675.039999999</v>
      </c>
      <c r="W356" s="72">
        <v>11665019.699999999</v>
      </c>
      <c r="X356" s="72">
        <v>38844969.68</v>
      </c>
      <c r="Y356" s="72">
        <v>12084465.5364</v>
      </c>
      <c r="Z356" s="72">
        <f t="shared" si="86"/>
        <v>6042232.7681999998</v>
      </c>
      <c r="AA356" s="72">
        <f t="shared" si="84"/>
        <v>6042232.7681999998</v>
      </c>
      <c r="AB356" s="72">
        <v>247979783.69999999</v>
      </c>
      <c r="AC356" s="77">
        <f t="shared" si="80"/>
        <v>668502554.04820001</v>
      </c>
    </row>
    <row r="357" spans="1:29" ht="24.95" customHeight="1">
      <c r="A357" s="195"/>
      <c r="B357" s="197"/>
      <c r="C357" s="68">
        <v>22</v>
      </c>
      <c r="D357" s="72" t="s">
        <v>838</v>
      </c>
      <c r="E357" s="72">
        <v>191542978.44220001</v>
      </c>
      <c r="F357" s="72">
        <v>0</v>
      </c>
      <c r="G357" s="72">
        <v>7729937.3733999999</v>
      </c>
      <c r="H357" s="72">
        <v>9631338.1096000001</v>
      </c>
      <c r="I357" s="72">
        <v>21267518.515000001</v>
      </c>
      <c r="J357" s="72">
        <v>6616213.0299000004</v>
      </c>
      <c r="K357" s="72">
        <v>0</v>
      </c>
      <c r="L357" s="72">
        <f t="shared" si="83"/>
        <v>6616213.0299000004</v>
      </c>
      <c r="M357" s="87">
        <v>220397292.38429999</v>
      </c>
      <c r="N357" s="77">
        <f t="shared" si="79"/>
        <v>457185277.85439998</v>
      </c>
      <c r="O357" s="76"/>
      <c r="P357" s="197"/>
      <c r="Q357" s="80">
        <v>3</v>
      </c>
      <c r="R357" s="197"/>
      <c r="S357" s="72" t="s">
        <v>839</v>
      </c>
      <c r="T357" s="72">
        <v>240283882.88</v>
      </c>
      <c r="U357" s="72">
        <v>0</v>
      </c>
      <c r="V357" s="72">
        <v>9696932.6799999997</v>
      </c>
      <c r="W357" s="72">
        <v>10028062.789999999</v>
      </c>
      <c r="X357" s="72">
        <v>26679348.780000001</v>
      </c>
      <c r="Y357" s="72">
        <v>8299804.9299999997</v>
      </c>
      <c r="Z357" s="72">
        <f t="shared" si="86"/>
        <v>4149902.4649999999</v>
      </c>
      <c r="AA357" s="72">
        <f t="shared" si="84"/>
        <v>4149902.4649999999</v>
      </c>
      <c r="AB357" s="72">
        <v>212534151.65000001</v>
      </c>
      <c r="AC357" s="77">
        <f t="shared" si="80"/>
        <v>503372281.245</v>
      </c>
    </row>
    <row r="358" spans="1:29" ht="24.95" customHeight="1">
      <c r="A358" s="195"/>
      <c r="B358" s="197"/>
      <c r="C358" s="68">
        <v>23</v>
      </c>
      <c r="D358" s="72" t="s">
        <v>840</v>
      </c>
      <c r="E358" s="72">
        <v>235065086.3624</v>
      </c>
      <c r="F358" s="72">
        <v>0</v>
      </c>
      <c r="G358" s="72">
        <v>9486322.1351999994</v>
      </c>
      <c r="H358" s="72">
        <v>11022742.735400001</v>
      </c>
      <c r="I358" s="72">
        <v>26099892.134399999</v>
      </c>
      <c r="J358" s="72">
        <v>8119539.0190000003</v>
      </c>
      <c r="K358" s="72">
        <v>0</v>
      </c>
      <c r="L358" s="72">
        <f t="shared" si="83"/>
        <v>8119539.0190000003</v>
      </c>
      <c r="M358" s="87">
        <v>250525890.1374</v>
      </c>
      <c r="N358" s="77">
        <f t="shared" si="79"/>
        <v>540319472.52380002</v>
      </c>
      <c r="O358" s="76"/>
      <c r="P358" s="197"/>
      <c r="Q358" s="80">
        <v>4</v>
      </c>
      <c r="R358" s="197"/>
      <c r="S358" s="72" t="s">
        <v>841</v>
      </c>
      <c r="T358" s="72">
        <v>286900393.13</v>
      </c>
      <c r="U358" s="72">
        <v>0</v>
      </c>
      <c r="V358" s="72">
        <v>11578195.609999999</v>
      </c>
      <c r="W358" s="72">
        <v>9014481.4000000004</v>
      </c>
      <c r="X358" s="72">
        <v>31855301.989999998</v>
      </c>
      <c r="Y358" s="72">
        <v>9910016.7218999993</v>
      </c>
      <c r="Z358" s="72">
        <f t="shared" si="86"/>
        <v>4955008.3609499997</v>
      </c>
      <c r="AA358" s="72">
        <f t="shared" si="84"/>
        <v>4955008.3609499997</v>
      </c>
      <c r="AB358" s="72">
        <v>190586699.86000001</v>
      </c>
      <c r="AC358" s="77">
        <f t="shared" si="80"/>
        <v>534890080.35095</v>
      </c>
    </row>
    <row r="359" spans="1:29" ht="24.95" customHeight="1">
      <c r="A359" s="195"/>
      <c r="B359" s="197"/>
      <c r="C359" s="68">
        <v>24</v>
      </c>
      <c r="D359" s="72" t="s">
        <v>842</v>
      </c>
      <c r="E359" s="72">
        <v>173832619.1981</v>
      </c>
      <c r="F359" s="72">
        <v>0</v>
      </c>
      <c r="G359" s="72">
        <v>7015215.4402999999</v>
      </c>
      <c r="H359" s="72">
        <v>8524230.7027000003</v>
      </c>
      <c r="I359" s="72">
        <v>19301090.947700001</v>
      </c>
      <c r="J359" s="72">
        <v>6004467.7675000001</v>
      </c>
      <c r="K359" s="72">
        <v>0</v>
      </c>
      <c r="L359" s="72">
        <f t="shared" si="83"/>
        <v>6004467.7675000001</v>
      </c>
      <c r="M359" s="87">
        <v>196424687.20660001</v>
      </c>
      <c r="N359" s="77">
        <f t="shared" si="79"/>
        <v>411102311.26289999</v>
      </c>
      <c r="O359" s="76"/>
      <c r="P359" s="197"/>
      <c r="Q359" s="80">
        <v>5</v>
      </c>
      <c r="R359" s="197"/>
      <c r="S359" s="72" t="s">
        <v>843</v>
      </c>
      <c r="T359" s="72">
        <v>309951539.16000003</v>
      </c>
      <c r="U359" s="72">
        <v>0</v>
      </c>
      <c r="V359" s="72">
        <v>12508451.140000001</v>
      </c>
      <c r="W359" s="72">
        <v>12448538.02</v>
      </c>
      <c r="X359" s="72">
        <v>34414731.100000001</v>
      </c>
      <c r="Y359" s="72">
        <v>10706241.642100001</v>
      </c>
      <c r="Z359" s="72">
        <f t="shared" si="86"/>
        <v>5353120.8210500004</v>
      </c>
      <c r="AA359" s="72">
        <f t="shared" si="84"/>
        <v>5353120.8210500004</v>
      </c>
      <c r="AB359" s="72">
        <v>264945595.02000001</v>
      </c>
      <c r="AC359" s="77">
        <f t="shared" si="80"/>
        <v>639621975.26104999</v>
      </c>
    </row>
    <row r="360" spans="1:29" ht="24.95" customHeight="1">
      <c r="A360" s="195"/>
      <c r="B360" s="197"/>
      <c r="C360" s="68">
        <v>25</v>
      </c>
      <c r="D360" s="72" t="s">
        <v>844</v>
      </c>
      <c r="E360" s="72">
        <v>218180695.05140001</v>
      </c>
      <c r="F360" s="72">
        <v>0</v>
      </c>
      <c r="G360" s="72">
        <v>8804933.0888999999</v>
      </c>
      <c r="H360" s="72">
        <v>9684390.8804000001</v>
      </c>
      <c r="I360" s="72">
        <v>24225173.949700002</v>
      </c>
      <c r="J360" s="72">
        <v>7536324.0626999997</v>
      </c>
      <c r="K360" s="72">
        <v>0</v>
      </c>
      <c r="L360" s="72">
        <f t="shared" si="83"/>
        <v>7536324.0626999997</v>
      </c>
      <c r="M360" s="87">
        <v>221546063.6036</v>
      </c>
      <c r="N360" s="77">
        <f t="shared" si="79"/>
        <v>489977580.63669997</v>
      </c>
      <c r="O360" s="76"/>
      <c r="P360" s="197"/>
      <c r="Q360" s="80">
        <v>6</v>
      </c>
      <c r="R360" s="197"/>
      <c r="S360" s="72" t="s">
        <v>845</v>
      </c>
      <c r="T360" s="72">
        <v>214719074.78</v>
      </c>
      <c r="U360" s="72">
        <v>0</v>
      </c>
      <c r="V360" s="72">
        <v>8665235.4199999999</v>
      </c>
      <c r="W360" s="72">
        <v>8932944.2100000009</v>
      </c>
      <c r="X360" s="72">
        <v>23840821.190000001</v>
      </c>
      <c r="Y360" s="72">
        <v>7416753.9414999997</v>
      </c>
      <c r="Z360" s="72">
        <f t="shared" si="86"/>
        <v>3708376.9707499999</v>
      </c>
      <c r="AA360" s="72">
        <f t="shared" si="84"/>
        <v>3708376.9707499999</v>
      </c>
      <c r="AB360" s="72">
        <v>188821145.08000001</v>
      </c>
      <c r="AC360" s="77">
        <f t="shared" si="80"/>
        <v>448687597.65074998</v>
      </c>
    </row>
    <row r="361" spans="1:29" ht="24.95" customHeight="1">
      <c r="A361" s="195"/>
      <c r="B361" s="197"/>
      <c r="C361" s="68">
        <v>26</v>
      </c>
      <c r="D361" s="72" t="s">
        <v>846</v>
      </c>
      <c r="E361" s="72">
        <v>198434236.35890001</v>
      </c>
      <c r="F361" s="72">
        <v>0</v>
      </c>
      <c r="G361" s="72">
        <v>8008042.0188999996</v>
      </c>
      <c r="H361" s="72">
        <v>9704255.5878999997</v>
      </c>
      <c r="I361" s="72">
        <v>22032672.928399999</v>
      </c>
      <c r="J361" s="72">
        <v>6854248.5393000003</v>
      </c>
      <c r="K361" s="72">
        <v>0</v>
      </c>
      <c r="L361" s="72">
        <f t="shared" si="83"/>
        <v>6854248.5393000003</v>
      </c>
      <c r="M361" s="87">
        <v>221976201.44580001</v>
      </c>
      <c r="N361" s="77">
        <f t="shared" si="79"/>
        <v>467009656.87919998</v>
      </c>
      <c r="O361" s="76"/>
      <c r="P361" s="197"/>
      <c r="Q361" s="80">
        <v>7</v>
      </c>
      <c r="R361" s="197"/>
      <c r="S361" s="72" t="s">
        <v>847</v>
      </c>
      <c r="T361" s="72">
        <v>206522840.80000001</v>
      </c>
      <c r="U361" s="72">
        <v>0</v>
      </c>
      <c r="V361" s="72">
        <v>8334466.96</v>
      </c>
      <c r="W361" s="72">
        <v>10153507.98</v>
      </c>
      <c r="X361" s="72">
        <v>22930771.859999999</v>
      </c>
      <c r="Y361" s="72">
        <v>7133642.3887999998</v>
      </c>
      <c r="Z361" s="72">
        <f t="shared" si="86"/>
        <v>3566821.1943999999</v>
      </c>
      <c r="AA361" s="72">
        <f t="shared" si="84"/>
        <v>3566821.1943999999</v>
      </c>
      <c r="AB361" s="72">
        <v>215250462.65000001</v>
      </c>
      <c r="AC361" s="77">
        <f t="shared" si="80"/>
        <v>466758871.44440001</v>
      </c>
    </row>
    <row r="362" spans="1:29" ht="24.95" customHeight="1">
      <c r="A362" s="195"/>
      <c r="B362" s="198"/>
      <c r="C362" s="68">
        <v>27</v>
      </c>
      <c r="D362" s="72" t="s">
        <v>848</v>
      </c>
      <c r="E362" s="72">
        <v>183874054.46000001</v>
      </c>
      <c r="F362" s="72">
        <v>0</v>
      </c>
      <c r="G362" s="72">
        <v>7420449.1185999997</v>
      </c>
      <c r="H362" s="72">
        <v>8916711.8188000005</v>
      </c>
      <c r="I362" s="72">
        <v>20416017.8017</v>
      </c>
      <c r="J362" s="72">
        <v>6351315.6414000001</v>
      </c>
      <c r="K362" s="72">
        <v>0</v>
      </c>
      <c r="L362" s="72">
        <f t="shared" si="83"/>
        <v>6351315.6414000001</v>
      </c>
      <c r="M362" s="87">
        <v>204923225.6295</v>
      </c>
      <c r="N362" s="77">
        <f t="shared" si="79"/>
        <v>431901774.47000003</v>
      </c>
      <c r="O362" s="76"/>
      <c r="P362" s="197"/>
      <c r="Q362" s="80">
        <v>8</v>
      </c>
      <c r="R362" s="197"/>
      <c r="S362" s="72" t="s">
        <v>849</v>
      </c>
      <c r="T362" s="72">
        <v>320551692.75999999</v>
      </c>
      <c r="U362" s="72">
        <v>0</v>
      </c>
      <c r="V362" s="72">
        <v>12936232.539999999</v>
      </c>
      <c r="W362" s="72">
        <v>11378622.25</v>
      </c>
      <c r="X362" s="72">
        <v>35591693.920000002</v>
      </c>
      <c r="Y362" s="72">
        <v>11072388.576400001</v>
      </c>
      <c r="Z362" s="72">
        <f t="shared" si="86"/>
        <v>5536194.2882000003</v>
      </c>
      <c r="AA362" s="72">
        <f t="shared" si="84"/>
        <v>5536194.2882000003</v>
      </c>
      <c r="AB362" s="72">
        <v>241778313.99000001</v>
      </c>
      <c r="AC362" s="77">
        <f t="shared" si="80"/>
        <v>627772749.74820006</v>
      </c>
    </row>
    <row r="363" spans="1:29" ht="24.95" customHeight="1">
      <c r="A363" s="68"/>
      <c r="B363" s="190" t="s">
        <v>850</v>
      </c>
      <c r="C363" s="191"/>
      <c r="D363" s="73"/>
      <c r="E363" s="73">
        <f t="shared" ref="E363:N363" si="87">SUM(E336:E362)</f>
        <v>5749551574.5684996</v>
      </c>
      <c r="F363" s="73">
        <f t="shared" si="87"/>
        <v>0</v>
      </c>
      <c r="G363" s="73">
        <f t="shared" si="87"/>
        <v>232029771.89700001</v>
      </c>
      <c r="H363" s="73">
        <f t="shared" si="87"/>
        <v>279324543.23089999</v>
      </c>
      <c r="I363" s="73">
        <f t="shared" si="87"/>
        <v>638387768.42320001</v>
      </c>
      <c r="J363" s="73">
        <f t="shared" si="87"/>
        <v>198599073.44690001</v>
      </c>
      <c r="K363" s="73">
        <f t="shared" si="87"/>
        <v>0</v>
      </c>
      <c r="L363" s="73">
        <f t="shared" si="87"/>
        <v>198599073.44690001</v>
      </c>
      <c r="M363" s="73">
        <f t="shared" si="87"/>
        <v>6368169511.8076</v>
      </c>
      <c r="N363" s="73">
        <f t="shared" si="87"/>
        <v>13466062243.3741</v>
      </c>
      <c r="O363" s="76"/>
      <c r="P363" s="197"/>
      <c r="Q363" s="80">
        <v>9</v>
      </c>
      <c r="R363" s="197"/>
      <c r="S363" s="72" t="s">
        <v>851</v>
      </c>
      <c r="T363" s="72">
        <v>228181284.65000001</v>
      </c>
      <c r="U363" s="72">
        <v>0</v>
      </c>
      <c r="V363" s="72">
        <v>9208518.3900000006</v>
      </c>
      <c r="W363" s="72">
        <v>9096521.7699999996</v>
      </c>
      <c r="X363" s="72">
        <v>25335565.600000001</v>
      </c>
      <c r="Y363" s="72">
        <v>7881761.0592999998</v>
      </c>
      <c r="Z363" s="72">
        <f t="shared" si="86"/>
        <v>3940880.5296499999</v>
      </c>
      <c r="AA363" s="72">
        <f t="shared" si="84"/>
        <v>3940880.5296499999</v>
      </c>
      <c r="AB363" s="72">
        <v>192363150.19999999</v>
      </c>
      <c r="AC363" s="77">
        <f t="shared" si="80"/>
        <v>468125921.13964999</v>
      </c>
    </row>
    <row r="364" spans="1:29" ht="24.95" customHeight="1">
      <c r="A364" s="195">
        <v>18</v>
      </c>
      <c r="B364" s="196" t="s">
        <v>852</v>
      </c>
      <c r="C364" s="68">
        <v>1</v>
      </c>
      <c r="D364" s="72" t="s">
        <v>853</v>
      </c>
      <c r="E364" s="72">
        <v>344265241.12830001</v>
      </c>
      <c r="F364" s="72">
        <v>0</v>
      </c>
      <c r="G364" s="72">
        <v>13893220.077299999</v>
      </c>
      <c r="H364" s="72">
        <v>13539314.368000001</v>
      </c>
      <c r="I364" s="72">
        <v>38224671.294699997</v>
      </c>
      <c r="J364" s="72">
        <v>11891493.975</v>
      </c>
      <c r="K364" s="72">
        <f>J364/2</f>
        <v>5945746.9874999998</v>
      </c>
      <c r="L364" s="72">
        <f>J364-K364</f>
        <v>5945746.9874999998</v>
      </c>
      <c r="M364" s="87">
        <v>269451765.57489997</v>
      </c>
      <c r="N364" s="77">
        <f t="shared" si="79"/>
        <v>685319959.43069994</v>
      </c>
      <c r="O364" s="76"/>
      <c r="P364" s="197"/>
      <c r="Q364" s="80">
        <v>10</v>
      </c>
      <c r="R364" s="197"/>
      <c r="S364" s="72" t="s">
        <v>854</v>
      </c>
      <c r="T364" s="72">
        <v>210679258.78</v>
      </c>
      <c r="U364" s="72">
        <v>0</v>
      </c>
      <c r="V364" s="72">
        <v>8502203.9900000002</v>
      </c>
      <c r="W364" s="72">
        <v>9207199.6899999995</v>
      </c>
      <c r="X364" s="72">
        <v>23392269.84</v>
      </c>
      <c r="Y364" s="72">
        <v>7277211.9782999996</v>
      </c>
      <c r="Z364" s="72">
        <f t="shared" si="86"/>
        <v>3638605.9891499998</v>
      </c>
      <c r="AA364" s="72">
        <f t="shared" si="84"/>
        <v>3638605.9891499998</v>
      </c>
      <c r="AB364" s="72">
        <v>194759700.13999999</v>
      </c>
      <c r="AC364" s="77">
        <f t="shared" si="80"/>
        <v>450179238.42914999</v>
      </c>
    </row>
    <row r="365" spans="1:29" ht="24.95" customHeight="1">
      <c r="A365" s="195"/>
      <c r="B365" s="197"/>
      <c r="C365" s="68">
        <v>2</v>
      </c>
      <c r="D365" s="72" t="s">
        <v>855</v>
      </c>
      <c r="E365" s="72">
        <v>350057964.94929999</v>
      </c>
      <c r="F365" s="72">
        <v>0</v>
      </c>
      <c r="G365" s="72">
        <v>14126992.1149</v>
      </c>
      <c r="H365" s="72">
        <v>16074624.24</v>
      </c>
      <c r="I365" s="72">
        <v>38867852.590700001</v>
      </c>
      <c r="J365" s="72">
        <v>12091584.2896</v>
      </c>
      <c r="K365" s="72">
        <f t="shared" ref="K365:K386" si="88">J365/2</f>
        <v>6045792.1447999999</v>
      </c>
      <c r="L365" s="72">
        <f t="shared" ref="L365:L386" si="89">J365-K365</f>
        <v>6045792.1447999999</v>
      </c>
      <c r="M365" s="87">
        <v>324349765.6979</v>
      </c>
      <c r="N365" s="77">
        <f t="shared" si="79"/>
        <v>749522991.73759997</v>
      </c>
      <c r="O365" s="76"/>
      <c r="P365" s="197"/>
      <c r="Q365" s="80">
        <v>11</v>
      </c>
      <c r="R365" s="197"/>
      <c r="S365" s="72" t="s">
        <v>856</v>
      </c>
      <c r="T365" s="72">
        <v>314400455.14999998</v>
      </c>
      <c r="U365" s="72">
        <v>0</v>
      </c>
      <c r="V365" s="72">
        <v>12687992.26</v>
      </c>
      <c r="W365" s="72">
        <v>12004163.640000001</v>
      </c>
      <c r="X365" s="72">
        <v>34908705.899999999</v>
      </c>
      <c r="Y365" s="72">
        <v>10859914.599400001</v>
      </c>
      <c r="Z365" s="72">
        <f t="shared" si="86"/>
        <v>5429957.2997000003</v>
      </c>
      <c r="AA365" s="72">
        <f t="shared" si="84"/>
        <v>5429957.2997000003</v>
      </c>
      <c r="AB365" s="72">
        <v>255323392.53999999</v>
      </c>
      <c r="AC365" s="77">
        <f t="shared" si="80"/>
        <v>634754666.78970003</v>
      </c>
    </row>
    <row r="366" spans="1:29" ht="24.95" customHeight="1">
      <c r="A366" s="195"/>
      <c r="B366" s="197"/>
      <c r="C366" s="68">
        <v>3</v>
      </c>
      <c r="D366" s="72" t="s">
        <v>857</v>
      </c>
      <c r="E366" s="72">
        <v>289700920.90170002</v>
      </c>
      <c r="F366" s="72">
        <v>0</v>
      </c>
      <c r="G366" s="72">
        <v>11691214.127499999</v>
      </c>
      <c r="H366" s="72">
        <v>14284547.1851</v>
      </c>
      <c r="I366" s="72">
        <v>32166251.9252</v>
      </c>
      <c r="J366" s="72">
        <v>10006751.6087</v>
      </c>
      <c r="K366" s="72">
        <f t="shared" si="88"/>
        <v>5003375.8043499999</v>
      </c>
      <c r="L366" s="72">
        <f t="shared" si="89"/>
        <v>5003375.8043499999</v>
      </c>
      <c r="M366" s="87">
        <v>285588566.73629999</v>
      </c>
      <c r="N366" s="77">
        <f t="shared" si="79"/>
        <v>638434876.68015003</v>
      </c>
      <c r="O366" s="76"/>
      <c r="P366" s="197"/>
      <c r="Q366" s="80">
        <v>12</v>
      </c>
      <c r="R366" s="197"/>
      <c r="S366" s="72" t="s">
        <v>858</v>
      </c>
      <c r="T366" s="72">
        <v>248858124.74000001</v>
      </c>
      <c r="U366" s="72">
        <v>0</v>
      </c>
      <c r="V366" s="72">
        <v>10042956.08</v>
      </c>
      <c r="W366" s="72">
        <v>10055147.050000001</v>
      </c>
      <c r="X366" s="72">
        <v>27631369.309999999</v>
      </c>
      <c r="Y366" s="72">
        <v>8595973.5036999993</v>
      </c>
      <c r="Z366" s="72">
        <f t="shared" si="86"/>
        <v>4297986.7518499997</v>
      </c>
      <c r="AA366" s="72">
        <f t="shared" si="84"/>
        <v>4297986.7518499997</v>
      </c>
      <c r="AB366" s="72">
        <v>213120617.12</v>
      </c>
      <c r="AC366" s="77">
        <f t="shared" si="80"/>
        <v>514006201.05185002</v>
      </c>
    </row>
    <row r="367" spans="1:29" ht="24.95" customHeight="1">
      <c r="A367" s="195"/>
      <c r="B367" s="197"/>
      <c r="C367" s="68">
        <v>4</v>
      </c>
      <c r="D367" s="72" t="s">
        <v>859</v>
      </c>
      <c r="E367" s="72">
        <v>223065564.61309999</v>
      </c>
      <c r="F367" s="72">
        <v>0</v>
      </c>
      <c r="G367" s="72">
        <v>9002067.6228</v>
      </c>
      <c r="H367" s="72">
        <v>10443767.237199999</v>
      </c>
      <c r="I367" s="72">
        <v>24767553.809799999</v>
      </c>
      <c r="J367" s="72">
        <v>7705055.5813999996</v>
      </c>
      <c r="K367" s="72">
        <f t="shared" si="88"/>
        <v>3852527.7906999998</v>
      </c>
      <c r="L367" s="72">
        <f t="shared" si="89"/>
        <v>3852527.7906999998</v>
      </c>
      <c r="M367" s="87">
        <v>202422741.37549999</v>
      </c>
      <c r="N367" s="77">
        <f t="shared" si="79"/>
        <v>473554222.44910002</v>
      </c>
      <c r="O367" s="76"/>
      <c r="P367" s="197"/>
      <c r="Q367" s="80">
        <v>13</v>
      </c>
      <c r="R367" s="197"/>
      <c r="S367" s="72" t="s">
        <v>860</v>
      </c>
      <c r="T367" s="72">
        <v>213890238.06</v>
      </c>
      <c r="U367" s="72">
        <v>0</v>
      </c>
      <c r="V367" s="72">
        <v>8631786.7599999998</v>
      </c>
      <c r="W367" s="72">
        <v>9550237.8100000005</v>
      </c>
      <c r="X367" s="72">
        <v>23748793.27</v>
      </c>
      <c r="Y367" s="72">
        <v>7388124.5427999999</v>
      </c>
      <c r="Z367" s="72">
        <f t="shared" si="86"/>
        <v>3694062.2714</v>
      </c>
      <c r="AA367" s="72">
        <f t="shared" si="84"/>
        <v>3694062.2714</v>
      </c>
      <c r="AB367" s="72">
        <v>202187631.15000001</v>
      </c>
      <c r="AC367" s="77">
        <f t="shared" si="80"/>
        <v>461702749.32139999</v>
      </c>
    </row>
    <row r="368" spans="1:29" ht="24.95" customHeight="1">
      <c r="A368" s="195"/>
      <c r="B368" s="197"/>
      <c r="C368" s="68">
        <v>5</v>
      </c>
      <c r="D368" s="72" t="s">
        <v>861</v>
      </c>
      <c r="E368" s="72">
        <v>366709718.24910003</v>
      </c>
      <c r="F368" s="72">
        <v>0</v>
      </c>
      <c r="G368" s="72">
        <v>14798992.786499999</v>
      </c>
      <c r="H368" s="72">
        <v>17430565.549699999</v>
      </c>
      <c r="I368" s="72">
        <v>40716740.367700003</v>
      </c>
      <c r="J368" s="72">
        <v>12666763.542099999</v>
      </c>
      <c r="K368" s="72">
        <f t="shared" si="88"/>
        <v>6333381.7710499996</v>
      </c>
      <c r="L368" s="72">
        <f t="shared" si="89"/>
        <v>6333381.7710499996</v>
      </c>
      <c r="M368" s="87">
        <v>353710463.18440002</v>
      </c>
      <c r="N368" s="77">
        <f t="shared" si="79"/>
        <v>799699861.90845001</v>
      </c>
      <c r="O368" s="76"/>
      <c r="P368" s="197"/>
      <c r="Q368" s="80">
        <v>14</v>
      </c>
      <c r="R368" s="197"/>
      <c r="S368" s="72" t="s">
        <v>862</v>
      </c>
      <c r="T368" s="72">
        <v>306367388.75999999</v>
      </c>
      <c r="U368" s="72">
        <v>0</v>
      </c>
      <c r="V368" s="72">
        <v>12363808.619999999</v>
      </c>
      <c r="W368" s="72">
        <v>12378464.609999999</v>
      </c>
      <c r="X368" s="72">
        <v>34016773.5</v>
      </c>
      <c r="Y368" s="72">
        <v>10582439.126599999</v>
      </c>
      <c r="Z368" s="72">
        <f t="shared" si="86"/>
        <v>5291219.5632999996</v>
      </c>
      <c r="AA368" s="72">
        <f t="shared" si="84"/>
        <v>5291219.5632999996</v>
      </c>
      <c r="AB368" s="72">
        <v>263428269.56999999</v>
      </c>
      <c r="AC368" s="77">
        <f t="shared" si="80"/>
        <v>633845924.62329996</v>
      </c>
    </row>
    <row r="369" spans="1:29" ht="24.95" customHeight="1">
      <c r="A369" s="195"/>
      <c r="B369" s="197"/>
      <c r="C369" s="68">
        <v>6</v>
      </c>
      <c r="D369" s="72" t="s">
        <v>863</v>
      </c>
      <c r="E369" s="72">
        <v>245662432.18009999</v>
      </c>
      <c r="F369" s="72">
        <v>0</v>
      </c>
      <c r="G369" s="72">
        <v>9913990.2239999995</v>
      </c>
      <c r="H369" s="72">
        <v>12260862.9197</v>
      </c>
      <c r="I369" s="72">
        <v>27276543.193100002</v>
      </c>
      <c r="J369" s="72">
        <v>8485588.9679000005</v>
      </c>
      <c r="K369" s="72">
        <f t="shared" si="88"/>
        <v>4242794.4839500003</v>
      </c>
      <c r="L369" s="72">
        <f t="shared" si="89"/>
        <v>4242794.4839500003</v>
      </c>
      <c r="M369" s="87">
        <v>241768984.64879999</v>
      </c>
      <c r="N369" s="77">
        <f t="shared" si="79"/>
        <v>541125607.64964998</v>
      </c>
      <c r="O369" s="76"/>
      <c r="P369" s="197"/>
      <c r="Q369" s="80">
        <v>15</v>
      </c>
      <c r="R369" s="197"/>
      <c r="S369" s="72" t="s">
        <v>864</v>
      </c>
      <c r="T369" s="72">
        <v>203095015.09999999</v>
      </c>
      <c r="U369" s="72">
        <v>0</v>
      </c>
      <c r="V369" s="72">
        <v>8196133.1100000003</v>
      </c>
      <c r="W369" s="72">
        <v>9050119.7400000002</v>
      </c>
      <c r="X369" s="72">
        <v>22550171.399999999</v>
      </c>
      <c r="Y369" s="72">
        <v>7015239.5882999999</v>
      </c>
      <c r="Z369" s="72">
        <f t="shared" si="86"/>
        <v>3507619.79415</v>
      </c>
      <c r="AA369" s="72">
        <f t="shared" si="84"/>
        <v>3507619.79415</v>
      </c>
      <c r="AB369" s="72">
        <v>191358389.88999999</v>
      </c>
      <c r="AC369" s="77">
        <f t="shared" si="80"/>
        <v>437757449.03415</v>
      </c>
    </row>
    <row r="370" spans="1:29" ht="24.95" customHeight="1">
      <c r="A370" s="195"/>
      <c r="B370" s="197"/>
      <c r="C370" s="68">
        <v>7</v>
      </c>
      <c r="D370" s="72" t="s">
        <v>865</v>
      </c>
      <c r="E370" s="72">
        <v>214217157.67359999</v>
      </c>
      <c r="F370" s="72">
        <v>0</v>
      </c>
      <c r="G370" s="72">
        <v>8644979.9757000003</v>
      </c>
      <c r="H370" s="72">
        <v>11417509.8235</v>
      </c>
      <c r="I370" s="72">
        <v>23785092.014899999</v>
      </c>
      <c r="J370" s="72">
        <v>7399416.8898999998</v>
      </c>
      <c r="K370" s="72">
        <f t="shared" si="88"/>
        <v>3699708.4449499999</v>
      </c>
      <c r="L370" s="72">
        <f t="shared" si="89"/>
        <v>3699708.4449499999</v>
      </c>
      <c r="M370" s="87">
        <v>223507548.88170001</v>
      </c>
      <c r="N370" s="77">
        <f t="shared" si="79"/>
        <v>485271996.81435001</v>
      </c>
      <c r="O370" s="76"/>
      <c r="P370" s="198"/>
      <c r="Q370" s="80">
        <v>16</v>
      </c>
      <c r="R370" s="198"/>
      <c r="S370" s="72" t="s">
        <v>866</v>
      </c>
      <c r="T370" s="72">
        <v>220317407.02000001</v>
      </c>
      <c r="U370" s="72">
        <v>0</v>
      </c>
      <c r="V370" s="72">
        <v>8891162.5600000005</v>
      </c>
      <c r="W370" s="72">
        <v>9880433.8800000008</v>
      </c>
      <c r="X370" s="72">
        <v>24462418.68</v>
      </c>
      <c r="Y370" s="72">
        <v>7610129.6475999998</v>
      </c>
      <c r="Z370" s="72">
        <f t="shared" si="86"/>
        <v>3805064.8237999999</v>
      </c>
      <c r="AA370" s="72">
        <f t="shared" si="84"/>
        <v>3805064.8237999999</v>
      </c>
      <c r="AB370" s="72">
        <v>209337488.47999999</v>
      </c>
      <c r="AC370" s="77">
        <f t="shared" si="80"/>
        <v>476693975.44379997</v>
      </c>
    </row>
    <row r="371" spans="1:29" ht="24.95" customHeight="1">
      <c r="A371" s="195"/>
      <c r="B371" s="197"/>
      <c r="C371" s="68">
        <v>8</v>
      </c>
      <c r="D371" s="72" t="s">
        <v>867</v>
      </c>
      <c r="E371" s="72">
        <v>285430317.19770002</v>
      </c>
      <c r="F371" s="72">
        <v>0</v>
      </c>
      <c r="G371" s="72">
        <v>11518868.999199999</v>
      </c>
      <c r="H371" s="72">
        <v>14116265.984200001</v>
      </c>
      <c r="I371" s="72">
        <v>31692075.611900002</v>
      </c>
      <c r="J371" s="72">
        <v>9859237.8542999998</v>
      </c>
      <c r="K371" s="72">
        <f t="shared" si="88"/>
        <v>4929618.9271499999</v>
      </c>
      <c r="L371" s="72">
        <f t="shared" si="89"/>
        <v>4929618.9271499999</v>
      </c>
      <c r="M371" s="87">
        <v>281944711.80049998</v>
      </c>
      <c r="N371" s="77">
        <f t="shared" si="79"/>
        <v>629631858.52065003</v>
      </c>
      <c r="O371" s="76"/>
      <c r="P371" s="68"/>
      <c r="Q371" s="191" t="s">
        <v>868</v>
      </c>
      <c r="R371" s="192"/>
      <c r="S371" s="73"/>
      <c r="T371" s="73">
        <f>SUM(T355:T370)</f>
        <v>4079015116.4400001</v>
      </c>
      <c r="U371" s="73">
        <f t="shared" ref="U371:Z371" si="90">SUM(U355:U370)</f>
        <v>0</v>
      </c>
      <c r="V371" s="73">
        <f t="shared" si="90"/>
        <v>164613350.24000001</v>
      </c>
      <c r="W371" s="73">
        <f t="shared" si="90"/>
        <v>163839131.34999999</v>
      </c>
      <c r="X371" s="73">
        <f t="shared" si="90"/>
        <v>452903730.63999999</v>
      </c>
      <c r="Y371" s="73">
        <f t="shared" si="90"/>
        <v>140895965.91940001</v>
      </c>
      <c r="Z371" s="73">
        <f t="shared" si="90"/>
        <v>70447982.959700003</v>
      </c>
      <c r="AA371" s="73">
        <f t="shared" si="84"/>
        <v>70447982.959700003</v>
      </c>
      <c r="AB371" s="73">
        <f>SUM(AB355:AB370)</f>
        <v>3473954091.6199999</v>
      </c>
      <c r="AC371" s="73">
        <f>SUM(AC355:AC370)</f>
        <v>8404773403.2496996</v>
      </c>
    </row>
    <row r="372" spans="1:29" ht="24.95" customHeight="1">
      <c r="A372" s="195"/>
      <c r="B372" s="197"/>
      <c r="C372" s="68">
        <v>9</v>
      </c>
      <c r="D372" s="72" t="s">
        <v>869</v>
      </c>
      <c r="E372" s="72">
        <v>314859330.98070002</v>
      </c>
      <c r="F372" s="72">
        <v>0</v>
      </c>
      <c r="G372" s="72">
        <v>12706510.725099999</v>
      </c>
      <c r="H372" s="72">
        <v>13362347.8268</v>
      </c>
      <c r="I372" s="72">
        <v>34959656.081900001</v>
      </c>
      <c r="J372" s="72">
        <v>10875764.933700001</v>
      </c>
      <c r="K372" s="72">
        <f t="shared" si="88"/>
        <v>5437882.4668500004</v>
      </c>
      <c r="L372" s="72">
        <f t="shared" si="89"/>
        <v>5437882.4668500004</v>
      </c>
      <c r="M372" s="87">
        <v>265619843.76320001</v>
      </c>
      <c r="N372" s="77">
        <f t="shared" si="79"/>
        <v>646945571.84455001</v>
      </c>
      <c r="O372" s="76"/>
      <c r="P372" s="196">
        <v>35</v>
      </c>
      <c r="Q372" s="80">
        <v>1</v>
      </c>
      <c r="R372" s="196" t="s">
        <v>124</v>
      </c>
      <c r="S372" s="72" t="s">
        <v>870</v>
      </c>
      <c r="T372" s="72">
        <v>227684938.75999999</v>
      </c>
      <c r="U372" s="72">
        <v>0</v>
      </c>
      <c r="V372" s="72">
        <v>9188487.7799999993</v>
      </c>
      <c r="W372" s="72">
        <v>10093204.810000001</v>
      </c>
      <c r="X372" s="72">
        <v>25280455.02</v>
      </c>
      <c r="Y372" s="72">
        <v>7864616.4469999997</v>
      </c>
      <c r="Z372" s="72">
        <v>0</v>
      </c>
      <c r="AA372" s="72">
        <f t="shared" si="84"/>
        <v>7864616.4469999997</v>
      </c>
      <c r="AB372" s="72">
        <v>216747041.25</v>
      </c>
      <c r="AC372" s="77">
        <f t="shared" si="80"/>
        <v>496858744.06699997</v>
      </c>
    </row>
    <row r="373" spans="1:29" ht="24.95" customHeight="1">
      <c r="A373" s="195"/>
      <c r="B373" s="197"/>
      <c r="C373" s="68">
        <v>10</v>
      </c>
      <c r="D373" s="72" t="s">
        <v>871</v>
      </c>
      <c r="E373" s="72">
        <v>297447891.08609998</v>
      </c>
      <c r="F373" s="72">
        <v>0</v>
      </c>
      <c r="G373" s="72">
        <v>12003852.0265</v>
      </c>
      <c r="H373" s="72">
        <v>15843686.075999999</v>
      </c>
      <c r="I373" s="72">
        <v>33026418.312800001</v>
      </c>
      <c r="J373" s="72">
        <v>10274344.842800001</v>
      </c>
      <c r="K373" s="72">
        <f t="shared" si="88"/>
        <v>5137172.4214000003</v>
      </c>
      <c r="L373" s="72">
        <f t="shared" si="89"/>
        <v>5137172.4214000003</v>
      </c>
      <c r="M373" s="87">
        <v>319349176.42299998</v>
      </c>
      <c r="N373" s="77">
        <f t="shared" si="79"/>
        <v>682808196.34580004</v>
      </c>
      <c r="O373" s="76"/>
      <c r="P373" s="197"/>
      <c r="Q373" s="80">
        <v>2</v>
      </c>
      <c r="R373" s="197"/>
      <c r="S373" s="72" t="s">
        <v>872</v>
      </c>
      <c r="T373" s="72">
        <v>251955926.31</v>
      </c>
      <c r="U373" s="72">
        <v>0</v>
      </c>
      <c r="V373" s="72">
        <v>10167971.42</v>
      </c>
      <c r="W373" s="72">
        <v>9422486.5199999996</v>
      </c>
      <c r="X373" s="72">
        <v>27975326.329999998</v>
      </c>
      <c r="Y373" s="72">
        <v>8702976.7216999996</v>
      </c>
      <c r="Z373" s="72">
        <v>0</v>
      </c>
      <c r="AA373" s="72">
        <f t="shared" si="84"/>
        <v>8702976.7216999996</v>
      </c>
      <c r="AB373" s="72">
        <v>202223730.72</v>
      </c>
      <c r="AC373" s="77">
        <f t="shared" si="80"/>
        <v>510448418.02170002</v>
      </c>
    </row>
    <row r="374" spans="1:29" ht="24.95" customHeight="1">
      <c r="A374" s="195"/>
      <c r="B374" s="197"/>
      <c r="C374" s="68">
        <v>11</v>
      </c>
      <c r="D374" s="72" t="s">
        <v>873</v>
      </c>
      <c r="E374" s="72">
        <v>317572152.89139998</v>
      </c>
      <c r="F374" s="72">
        <v>0</v>
      </c>
      <c r="G374" s="72">
        <v>12815989.776000001</v>
      </c>
      <c r="H374" s="72">
        <v>16821519.741900001</v>
      </c>
      <c r="I374" s="72">
        <v>35260867.803000003</v>
      </c>
      <c r="J374" s="72">
        <v>10969470.314099999</v>
      </c>
      <c r="K374" s="72">
        <f t="shared" si="88"/>
        <v>5484735.1570499996</v>
      </c>
      <c r="L374" s="72">
        <f t="shared" si="89"/>
        <v>5484735.1570499996</v>
      </c>
      <c r="M374" s="87">
        <v>340522569.58609998</v>
      </c>
      <c r="N374" s="77">
        <f t="shared" si="79"/>
        <v>728477834.95545006</v>
      </c>
      <c r="O374" s="76"/>
      <c r="P374" s="197"/>
      <c r="Q374" s="80">
        <v>3</v>
      </c>
      <c r="R374" s="197"/>
      <c r="S374" s="72" t="s">
        <v>874</v>
      </c>
      <c r="T374" s="72">
        <v>210960153.15000001</v>
      </c>
      <c r="U374" s="72">
        <v>0</v>
      </c>
      <c r="V374" s="72">
        <v>8513539.8100000005</v>
      </c>
      <c r="W374" s="72">
        <v>8960653.9499999993</v>
      </c>
      <c r="X374" s="72">
        <v>23423458.27</v>
      </c>
      <c r="Y374" s="72">
        <v>7286914.5369999995</v>
      </c>
      <c r="Z374" s="72">
        <v>0</v>
      </c>
      <c r="AA374" s="72">
        <f t="shared" si="84"/>
        <v>7286914.5369999995</v>
      </c>
      <c r="AB374" s="72">
        <v>192223499.61000001</v>
      </c>
      <c r="AC374" s="77">
        <f t="shared" si="80"/>
        <v>451368219.32700002</v>
      </c>
    </row>
    <row r="375" spans="1:29" ht="24.95" customHeight="1">
      <c r="A375" s="195"/>
      <c r="B375" s="197"/>
      <c r="C375" s="68">
        <v>12</v>
      </c>
      <c r="D375" s="72" t="s">
        <v>875</v>
      </c>
      <c r="E375" s="72">
        <v>274437618.23909998</v>
      </c>
      <c r="F375" s="72">
        <v>0</v>
      </c>
      <c r="G375" s="72">
        <v>11075245.979499999</v>
      </c>
      <c r="H375" s="72">
        <v>13289474.103399999</v>
      </c>
      <c r="I375" s="72">
        <v>30471527.4586</v>
      </c>
      <c r="J375" s="72">
        <v>9479531.7503999993</v>
      </c>
      <c r="K375" s="72">
        <f t="shared" si="88"/>
        <v>4739765.8751999997</v>
      </c>
      <c r="L375" s="72">
        <f t="shared" si="89"/>
        <v>4739765.8751999997</v>
      </c>
      <c r="M375" s="87">
        <v>264041882.1419</v>
      </c>
      <c r="N375" s="77">
        <f t="shared" si="79"/>
        <v>598055513.79770005</v>
      </c>
      <c r="O375" s="76"/>
      <c r="P375" s="197"/>
      <c r="Q375" s="80">
        <v>4</v>
      </c>
      <c r="R375" s="197"/>
      <c r="S375" s="72" t="s">
        <v>876</v>
      </c>
      <c r="T375" s="72">
        <v>236198459.36000001</v>
      </c>
      <c r="U375" s="72">
        <v>0</v>
      </c>
      <c r="V375" s="72">
        <v>9532060.7100000009</v>
      </c>
      <c r="W375" s="72">
        <v>10030044.66</v>
      </c>
      <c r="X375" s="72">
        <v>26225733.510000002</v>
      </c>
      <c r="Y375" s="72">
        <v>8158687.6070999997</v>
      </c>
      <c r="Z375" s="72">
        <v>0</v>
      </c>
      <c r="AA375" s="72">
        <f t="shared" si="84"/>
        <v>8158687.6070999997</v>
      </c>
      <c r="AB375" s="72">
        <v>215379411.34999999</v>
      </c>
      <c r="AC375" s="77">
        <f t="shared" si="80"/>
        <v>505524397.19709998</v>
      </c>
    </row>
    <row r="376" spans="1:29" ht="24.95" customHeight="1">
      <c r="A376" s="195"/>
      <c r="B376" s="197"/>
      <c r="C376" s="68">
        <v>13</v>
      </c>
      <c r="D376" s="72" t="s">
        <v>877</v>
      </c>
      <c r="E376" s="72">
        <v>237763887.539</v>
      </c>
      <c r="F376" s="72">
        <v>0</v>
      </c>
      <c r="G376" s="72">
        <v>9595235.3631999996</v>
      </c>
      <c r="H376" s="72">
        <v>12887716.956499999</v>
      </c>
      <c r="I376" s="72">
        <v>26399547.096700002</v>
      </c>
      <c r="J376" s="72">
        <v>8212760.0999999996</v>
      </c>
      <c r="K376" s="72">
        <f t="shared" si="88"/>
        <v>4106380.05</v>
      </c>
      <c r="L376" s="72">
        <f t="shared" si="89"/>
        <v>4106380.05</v>
      </c>
      <c r="M376" s="87">
        <v>255342486.4007</v>
      </c>
      <c r="N376" s="77">
        <f t="shared" si="79"/>
        <v>546095253.40610003</v>
      </c>
      <c r="O376" s="76"/>
      <c r="P376" s="197"/>
      <c r="Q376" s="80">
        <v>5</v>
      </c>
      <c r="R376" s="197"/>
      <c r="S376" s="72" t="s">
        <v>878</v>
      </c>
      <c r="T376" s="72">
        <v>331286408.52999997</v>
      </c>
      <c r="U376" s="72">
        <v>0</v>
      </c>
      <c r="V376" s="72">
        <v>13369444.35</v>
      </c>
      <c r="W376" s="72">
        <v>13614989.93</v>
      </c>
      <c r="X376" s="72">
        <v>36783597.520000003</v>
      </c>
      <c r="Y376" s="72">
        <v>11443183.5121</v>
      </c>
      <c r="Z376" s="72">
        <v>0</v>
      </c>
      <c r="AA376" s="72">
        <f t="shared" si="84"/>
        <v>11443183.5121</v>
      </c>
      <c r="AB376" s="72">
        <v>293005553.98000002</v>
      </c>
      <c r="AC376" s="77">
        <f t="shared" si="80"/>
        <v>699503177.82210004</v>
      </c>
    </row>
    <row r="377" spans="1:29" ht="24.95" customHeight="1">
      <c r="A377" s="195"/>
      <c r="B377" s="197"/>
      <c r="C377" s="68">
        <v>14</v>
      </c>
      <c r="D377" s="72" t="s">
        <v>879</v>
      </c>
      <c r="E377" s="72">
        <v>244818762.73910001</v>
      </c>
      <c r="F377" s="72">
        <v>0</v>
      </c>
      <c r="G377" s="72">
        <v>9879942.9725000001</v>
      </c>
      <c r="H377" s="72">
        <v>11737598.5197</v>
      </c>
      <c r="I377" s="72">
        <v>27182868.365699999</v>
      </c>
      <c r="J377" s="72">
        <v>8456447.2224000003</v>
      </c>
      <c r="K377" s="72">
        <f t="shared" si="88"/>
        <v>4228223.6112000002</v>
      </c>
      <c r="L377" s="72">
        <f t="shared" si="89"/>
        <v>4228223.6112000002</v>
      </c>
      <c r="M377" s="87">
        <v>230438547.52520001</v>
      </c>
      <c r="N377" s="77">
        <f t="shared" si="79"/>
        <v>528285943.73339999</v>
      </c>
      <c r="O377" s="76"/>
      <c r="P377" s="197"/>
      <c r="Q377" s="80">
        <v>6</v>
      </c>
      <c r="R377" s="197"/>
      <c r="S377" s="72" t="s">
        <v>880</v>
      </c>
      <c r="T377" s="72">
        <v>274550868.80000001</v>
      </c>
      <c r="U377" s="72">
        <v>0</v>
      </c>
      <c r="V377" s="72">
        <v>11079816.34</v>
      </c>
      <c r="W377" s="72">
        <v>10476344.26</v>
      </c>
      <c r="X377" s="72">
        <v>30484101.969999999</v>
      </c>
      <c r="Y377" s="72">
        <v>9483443.6131999996</v>
      </c>
      <c r="Z377" s="72">
        <v>0</v>
      </c>
      <c r="AA377" s="72">
        <f t="shared" si="84"/>
        <v>9483443.6131999996</v>
      </c>
      <c r="AB377" s="72">
        <v>225043301.19999999</v>
      </c>
      <c r="AC377" s="77">
        <f t="shared" si="80"/>
        <v>561117876.1832</v>
      </c>
    </row>
    <row r="378" spans="1:29" ht="24.95" customHeight="1">
      <c r="A378" s="195"/>
      <c r="B378" s="197"/>
      <c r="C378" s="68">
        <v>15</v>
      </c>
      <c r="D378" s="72" t="s">
        <v>881</v>
      </c>
      <c r="E378" s="72">
        <v>283401684.13630003</v>
      </c>
      <c r="F378" s="72">
        <v>0</v>
      </c>
      <c r="G378" s="72">
        <v>11437001.176999999</v>
      </c>
      <c r="H378" s="72">
        <v>14188680.281500001</v>
      </c>
      <c r="I378" s="72">
        <v>31466831.170499999</v>
      </c>
      <c r="J378" s="72">
        <v>9789165.4945</v>
      </c>
      <c r="K378" s="72">
        <f t="shared" si="88"/>
        <v>4894582.74725</v>
      </c>
      <c r="L378" s="72">
        <f t="shared" si="89"/>
        <v>4894582.74725</v>
      </c>
      <c r="M378" s="87">
        <v>283512725.2999</v>
      </c>
      <c r="N378" s="77">
        <f t="shared" si="79"/>
        <v>628901504.81245005</v>
      </c>
      <c r="O378" s="76"/>
      <c r="P378" s="197"/>
      <c r="Q378" s="80">
        <v>7</v>
      </c>
      <c r="R378" s="197"/>
      <c r="S378" s="72" t="s">
        <v>882</v>
      </c>
      <c r="T378" s="72">
        <v>252770797.06999999</v>
      </c>
      <c r="U378" s="72">
        <v>0</v>
      </c>
      <c r="V378" s="72">
        <v>10200856.470000001</v>
      </c>
      <c r="W378" s="72">
        <v>9881124.9900000002</v>
      </c>
      <c r="X378" s="72">
        <v>28065803.559999999</v>
      </c>
      <c r="Y378" s="72">
        <v>8731123.7131999992</v>
      </c>
      <c r="Z378" s="72">
        <v>0</v>
      </c>
      <c r="AA378" s="72">
        <f t="shared" si="84"/>
        <v>8731123.7131999992</v>
      </c>
      <c r="AB378" s="72">
        <v>212154798.69999999</v>
      </c>
      <c r="AC378" s="77">
        <f t="shared" si="80"/>
        <v>521804504.50319999</v>
      </c>
    </row>
    <row r="379" spans="1:29" ht="24.95" customHeight="1">
      <c r="A379" s="195"/>
      <c r="B379" s="197"/>
      <c r="C379" s="68">
        <v>16</v>
      </c>
      <c r="D379" s="72" t="s">
        <v>883</v>
      </c>
      <c r="E379" s="72">
        <v>219815855.39269999</v>
      </c>
      <c r="F379" s="72">
        <v>0</v>
      </c>
      <c r="G379" s="72">
        <v>8870921.8665999994</v>
      </c>
      <c r="H379" s="72">
        <v>11059048.1129</v>
      </c>
      <c r="I379" s="72">
        <v>24406730.0847</v>
      </c>
      <c r="J379" s="72">
        <v>7592805.2203000002</v>
      </c>
      <c r="K379" s="72">
        <f t="shared" si="88"/>
        <v>3796402.6101500001</v>
      </c>
      <c r="L379" s="72">
        <f t="shared" si="89"/>
        <v>3796402.6101500001</v>
      </c>
      <c r="M379" s="87">
        <v>215745645.19960001</v>
      </c>
      <c r="N379" s="77">
        <f t="shared" si="79"/>
        <v>483694603.26665002</v>
      </c>
      <c r="O379" s="76"/>
      <c r="P379" s="197"/>
      <c r="Q379" s="80">
        <v>8</v>
      </c>
      <c r="R379" s="197"/>
      <c r="S379" s="72" t="s">
        <v>884</v>
      </c>
      <c r="T379" s="72">
        <v>219605975.97</v>
      </c>
      <c r="U379" s="72">
        <v>0</v>
      </c>
      <c r="V379" s="72">
        <v>8862451.9399999995</v>
      </c>
      <c r="W379" s="72">
        <v>9299666.6199999992</v>
      </c>
      <c r="X379" s="72">
        <v>24383426.620000001</v>
      </c>
      <c r="Y379" s="72">
        <v>7585555.6360999998</v>
      </c>
      <c r="Z379" s="72">
        <v>0</v>
      </c>
      <c r="AA379" s="72">
        <f t="shared" si="84"/>
        <v>7585555.6360999998</v>
      </c>
      <c r="AB379" s="72">
        <v>199564266.13</v>
      </c>
      <c r="AC379" s="77">
        <f t="shared" si="80"/>
        <v>469301342.91610003</v>
      </c>
    </row>
    <row r="380" spans="1:29" ht="24.95" customHeight="1">
      <c r="A380" s="195"/>
      <c r="B380" s="197"/>
      <c r="C380" s="68">
        <v>17</v>
      </c>
      <c r="D380" s="72" t="s">
        <v>885</v>
      </c>
      <c r="E380" s="72">
        <v>305856845.78079998</v>
      </c>
      <c r="F380" s="72">
        <v>0</v>
      </c>
      <c r="G380" s="72">
        <v>12343205.0725</v>
      </c>
      <c r="H380" s="72">
        <v>15263212.193399999</v>
      </c>
      <c r="I380" s="72">
        <v>33960086.574199997</v>
      </c>
      <c r="J380" s="72">
        <v>10564804.1228</v>
      </c>
      <c r="K380" s="72">
        <f t="shared" si="88"/>
        <v>5282402.0614</v>
      </c>
      <c r="L380" s="72">
        <f t="shared" si="89"/>
        <v>5282402.0614</v>
      </c>
      <c r="M380" s="87">
        <v>306779961.26289999</v>
      </c>
      <c r="N380" s="77">
        <f t="shared" si="79"/>
        <v>679485712.94519997</v>
      </c>
      <c r="O380" s="76"/>
      <c r="P380" s="197"/>
      <c r="Q380" s="80">
        <v>9</v>
      </c>
      <c r="R380" s="197"/>
      <c r="S380" s="72" t="s">
        <v>886</v>
      </c>
      <c r="T380" s="72">
        <v>289625143.44999999</v>
      </c>
      <c r="U380" s="72">
        <v>0</v>
      </c>
      <c r="V380" s="72">
        <v>11688156.039999999</v>
      </c>
      <c r="W380" s="72">
        <v>12046881.289999999</v>
      </c>
      <c r="X380" s="72">
        <v>32157838.16</v>
      </c>
      <c r="Y380" s="72">
        <v>10004134.1293</v>
      </c>
      <c r="Z380" s="72">
        <v>0</v>
      </c>
      <c r="AA380" s="72">
        <f t="shared" si="84"/>
        <v>10004134.1293</v>
      </c>
      <c r="AB380" s="72">
        <v>259050719.05000001</v>
      </c>
      <c r="AC380" s="77">
        <f t="shared" si="80"/>
        <v>614572872.11930001</v>
      </c>
    </row>
    <row r="381" spans="1:29" ht="24.95" customHeight="1">
      <c r="A381" s="195"/>
      <c r="B381" s="197"/>
      <c r="C381" s="68">
        <v>18</v>
      </c>
      <c r="D381" s="72" t="s">
        <v>887</v>
      </c>
      <c r="E381" s="72">
        <v>205723632.78330001</v>
      </c>
      <c r="F381" s="72">
        <v>0</v>
      </c>
      <c r="G381" s="72">
        <v>8302214.0021000002</v>
      </c>
      <c r="H381" s="72">
        <v>11218031.4056</v>
      </c>
      <c r="I381" s="72">
        <v>22842033.703200001</v>
      </c>
      <c r="J381" s="72">
        <v>7106036.4146999996</v>
      </c>
      <c r="K381" s="72">
        <f t="shared" si="88"/>
        <v>3553018.2073499998</v>
      </c>
      <c r="L381" s="72">
        <f t="shared" si="89"/>
        <v>3553018.2073499998</v>
      </c>
      <c r="M381" s="87">
        <v>219188169.09689999</v>
      </c>
      <c r="N381" s="77">
        <f t="shared" si="79"/>
        <v>470827099.19845003</v>
      </c>
      <c r="O381" s="76"/>
      <c r="P381" s="197"/>
      <c r="Q381" s="80">
        <v>10</v>
      </c>
      <c r="R381" s="197"/>
      <c r="S381" s="72" t="s">
        <v>888</v>
      </c>
      <c r="T381" s="72">
        <v>204259462.18000001</v>
      </c>
      <c r="U381" s="72">
        <v>0</v>
      </c>
      <c r="V381" s="72">
        <v>8243125.71</v>
      </c>
      <c r="W381" s="72">
        <v>9375843.8399999999</v>
      </c>
      <c r="X381" s="72">
        <v>22679463.010000002</v>
      </c>
      <c r="Y381" s="72">
        <v>7055461.5269999998</v>
      </c>
      <c r="Z381" s="72">
        <v>0</v>
      </c>
      <c r="AA381" s="72">
        <f t="shared" si="84"/>
        <v>7055461.5269999998</v>
      </c>
      <c r="AB381" s="72">
        <v>201213759.49000001</v>
      </c>
      <c r="AC381" s="77">
        <f t="shared" si="80"/>
        <v>452827115.75700003</v>
      </c>
    </row>
    <row r="382" spans="1:29" ht="24.95" customHeight="1">
      <c r="A382" s="195"/>
      <c r="B382" s="197"/>
      <c r="C382" s="68">
        <v>19</v>
      </c>
      <c r="D382" s="72" t="s">
        <v>889</v>
      </c>
      <c r="E382" s="72">
        <v>271452071.06290001</v>
      </c>
      <c r="F382" s="72">
        <v>0</v>
      </c>
      <c r="G382" s="72">
        <v>10954760.786599999</v>
      </c>
      <c r="H382" s="72">
        <v>14294260.764599999</v>
      </c>
      <c r="I382" s="72">
        <v>30140034.337000001</v>
      </c>
      <c r="J382" s="72">
        <v>9376405.9856000002</v>
      </c>
      <c r="K382" s="72">
        <f t="shared" si="88"/>
        <v>4688202.9928000001</v>
      </c>
      <c r="L382" s="72">
        <f t="shared" si="89"/>
        <v>4688202.9928000001</v>
      </c>
      <c r="M382" s="87">
        <v>285798898.45649999</v>
      </c>
      <c r="N382" s="77">
        <f t="shared" si="79"/>
        <v>617328228.40040004</v>
      </c>
      <c r="O382" s="76"/>
      <c r="P382" s="197"/>
      <c r="Q382" s="80">
        <v>11</v>
      </c>
      <c r="R382" s="197"/>
      <c r="S382" s="72" t="s">
        <v>890</v>
      </c>
      <c r="T382" s="72">
        <v>195648088.91</v>
      </c>
      <c r="U382" s="72">
        <v>0</v>
      </c>
      <c r="V382" s="72">
        <v>7895603.8300000001</v>
      </c>
      <c r="W382" s="72">
        <v>8382914.7400000002</v>
      </c>
      <c r="X382" s="72">
        <v>21723319.68</v>
      </c>
      <c r="Y382" s="72">
        <v>6758010.3728</v>
      </c>
      <c r="Z382" s="72">
        <v>0</v>
      </c>
      <c r="AA382" s="72">
        <f t="shared" si="84"/>
        <v>6758010.3728</v>
      </c>
      <c r="AB382" s="72">
        <v>179713499.46000001</v>
      </c>
      <c r="AC382" s="77">
        <f t="shared" si="80"/>
        <v>420121436.9928</v>
      </c>
    </row>
    <row r="383" spans="1:29" ht="24.95" customHeight="1">
      <c r="A383" s="195"/>
      <c r="B383" s="197"/>
      <c r="C383" s="68">
        <v>20</v>
      </c>
      <c r="D383" s="72" t="s">
        <v>891</v>
      </c>
      <c r="E383" s="72">
        <v>227592763.4082</v>
      </c>
      <c r="F383" s="72">
        <v>0</v>
      </c>
      <c r="G383" s="72">
        <v>9184767.9414000008</v>
      </c>
      <c r="H383" s="72">
        <v>11285282.6292</v>
      </c>
      <c r="I383" s="72">
        <v>25270220.548</v>
      </c>
      <c r="J383" s="72">
        <v>7861432.5568000004</v>
      </c>
      <c r="K383" s="72">
        <f t="shared" si="88"/>
        <v>3930716.2784000002</v>
      </c>
      <c r="L383" s="72">
        <f t="shared" si="89"/>
        <v>3930716.2784000002</v>
      </c>
      <c r="M383" s="87">
        <v>220644384.655</v>
      </c>
      <c r="N383" s="77">
        <f t="shared" si="79"/>
        <v>497908135.46020001</v>
      </c>
      <c r="O383" s="76"/>
      <c r="P383" s="197"/>
      <c r="Q383" s="80">
        <v>12</v>
      </c>
      <c r="R383" s="197"/>
      <c r="S383" s="72" t="s">
        <v>892</v>
      </c>
      <c r="T383" s="72">
        <v>209764671.12</v>
      </c>
      <c r="U383" s="72">
        <v>0</v>
      </c>
      <c r="V383" s="72">
        <v>8465294.7599999998</v>
      </c>
      <c r="W383" s="72">
        <v>8956475.3599999994</v>
      </c>
      <c r="X383" s="72">
        <v>23290720.77</v>
      </c>
      <c r="Y383" s="72">
        <v>7245620.5993999997</v>
      </c>
      <c r="Z383" s="72">
        <v>0</v>
      </c>
      <c r="AA383" s="72">
        <f t="shared" si="84"/>
        <v>7245620.5993999997</v>
      </c>
      <c r="AB383" s="72">
        <v>192133019.06999999</v>
      </c>
      <c r="AC383" s="77">
        <f t="shared" si="80"/>
        <v>449855801.67940003</v>
      </c>
    </row>
    <row r="384" spans="1:29" ht="24.95" customHeight="1">
      <c r="A384" s="195"/>
      <c r="B384" s="197"/>
      <c r="C384" s="68">
        <v>21</v>
      </c>
      <c r="D384" s="72" t="s">
        <v>893</v>
      </c>
      <c r="E384" s="72">
        <v>290097748.16729999</v>
      </c>
      <c r="F384" s="72">
        <v>0</v>
      </c>
      <c r="G384" s="72">
        <v>11707228.5485</v>
      </c>
      <c r="H384" s="72">
        <v>14434254.447000001</v>
      </c>
      <c r="I384" s="72">
        <v>32210312.695700001</v>
      </c>
      <c r="J384" s="72">
        <v>10020458.682399999</v>
      </c>
      <c r="K384" s="72">
        <f t="shared" si="88"/>
        <v>5010229.3411999997</v>
      </c>
      <c r="L384" s="72">
        <f t="shared" si="89"/>
        <v>5010229.3411999997</v>
      </c>
      <c r="M384" s="87">
        <v>288830233.31529999</v>
      </c>
      <c r="N384" s="77">
        <f t="shared" si="79"/>
        <v>642290006.51499999</v>
      </c>
      <c r="O384" s="76"/>
      <c r="P384" s="197"/>
      <c r="Q384" s="80">
        <v>13</v>
      </c>
      <c r="R384" s="197"/>
      <c r="S384" s="72" t="s">
        <v>894</v>
      </c>
      <c r="T384" s="72">
        <v>228143889.37</v>
      </c>
      <c r="U384" s="72">
        <v>0</v>
      </c>
      <c r="V384" s="72">
        <v>9207009.2599999998</v>
      </c>
      <c r="W384" s="72">
        <v>10330574.939999999</v>
      </c>
      <c r="X384" s="72">
        <v>25331413.510000002</v>
      </c>
      <c r="Y384" s="72">
        <v>7880469.3640999999</v>
      </c>
      <c r="Z384" s="72">
        <v>0</v>
      </c>
      <c r="AA384" s="72">
        <f t="shared" si="84"/>
        <v>7880469.3640999999</v>
      </c>
      <c r="AB384" s="72">
        <v>221886904.24000001</v>
      </c>
      <c r="AC384" s="77">
        <f t="shared" si="80"/>
        <v>502780260.68409997</v>
      </c>
    </row>
    <row r="385" spans="1:29" ht="24.95" customHeight="1">
      <c r="A385" s="195"/>
      <c r="B385" s="197"/>
      <c r="C385" s="68">
        <v>22</v>
      </c>
      <c r="D385" s="72" t="s">
        <v>895</v>
      </c>
      <c r="E385" s="72">
        <v>324560894.85320002</v>
      </c>
      <c r="F385" s="72">
        <v>0</v>
      </c>
      <c r="G385" s="72">
        <v>13098028.5024</v>
      </c>
      <c r="H385" s="72">
        <v>14939623.108200001</v>
      </c>
      <c r="I385" s="72">
        <v>36036846.125399999</v>
      </c>
      <c r="J385" s="72">
        <v>11210873.0845</v>
      </c>
      <c r="K385" s="72">
        <f t="shared" si="88"/>
        <v>5605436.5422499999</v>
      </c>
      <c r="L385" s="72">
        <f t="shared" si="89"/>
        <v>5605436.5422499999</v>
      </c>
      <c r="M385" s="87">
        <v>299773167.40490001</v>
      </c>
      <c r="N385" s="77">
        <f t="shared" si="79"/>
        <v>694013996.53635001</v>
      </c>
      <c r="O385" s="76"/>
      <c r="P385" s="197"/>
      <c r="Q385" s="80">
        <v>14</v>
      </c>
      <c r="R385" s="197"/>
      <c r="S385" s="72" t="s">
        <v>896</v>
      </c>
      <c r="T385" s="72">
        <v>251046396.91</v>
      </c>
      <c r="U385" s="72">
        <v>0</v>
      </c>
      <c r="V385" s="72">
        <v>10131266.32</v>
      </c>
      <c r="W385" s="72">
        <v>11539171.75</v>
      </c>
      <c r="X385" s="72">
        <v>27874338.899999999</v>
      </c>
      <c r="Y385" s="72">
        <v>8671560.0636999998</v>
      </c>
      <c r="Z385" s="72">
        <v>0</v>
      </c>
      <c r="AA385" s="72">
        <f t="shared" si="84"/>
        <v>8671560.0636999998</v>
      </c>
      <c r="AB385" s="72">
        <v>248057096.91</v>
      </c>
      <c r="AC385" s="77">
        <f t="shared" si="80"/>
        <v>557319830.85370004</v>
      </c>
    </row>
    <row r="386" spans="1:29" ht="24.95" customHeight="1">
      <c r="A386" s="195"/>
      <c r="B386" s="198"/>
      <c r="C386" s="68">
        <v>23</v>
      </c>
      <c r="D386" s="72" t="s">
        <v>897</v>
      </c>
      <c r="E386" s="72">
        <v>331404714.89910001</v>
      </c>
      <c r="F386" s="72">
        <v>0</v>
      </c>
      <c r="G386" s="72">
        <v>13374218.7381</v>
      </c>
      <c r="H386" s="72">
        <v>16948583.862500001</v>
      </c>
      <c r="I386" s="72">
        <v>36796733.387900002</v>
      </c>
      <c r="J386" s="72">
        <v>11447270.0107</v>
      </c>
      <c r="K386" s="72">
        <f t="shared" si="88"/>
        <v>5723635.0053500002</v>
      </c>
      <c r="L386" s="72">
        <f t="shared" si="89"/>
        <v>5723635.0053500002</v>
      </c>
      <c r="M386" s="87">
        <v>343273935.87150002</v>
      </c>
      <c r="N386" s="77">
        <f t="shared" si="79"/>
        <v>747521821.76444995</v>
      </c>
      <c r="O386" s="76"/>
      <c r="P386" s="197"/>
      <c r="Q386" s="80">
        <v>15</v>
      </c>
      <c r="R386" s="197"/>
      <c r="S386" s="72" t="s">
        <v>898</v>
      </c>
      <c r="T386" s="72">
        <v>232843022.27000001</v>
      </c>
      <c r="U386" s="72">
        <v>0</v>
      </c>
      <c r="V386" s="72">
        <v>9396648.1799999997</v>
      </c>
      <c r="W386" s="72">
        <v>8724158.9199999999</v>
      </c>
      <c r="X386" s="72">
        <v>25853170.539999999</v>
      </c>
      <c r="Y386" s="72">
        <v>8042785.2297</v>
      </c>
      <c r="Z386" s="72">
        <v>0</v>
      </c>
      <c r="AA386" s="72">
        <f t="shared" si="84"/>
        <v>8042785.2297</v>
      </c>
      <c r="AB386" s="72">
        <v>187102585.43000001</v>
      </c>
      <c r="AC386" s="77">
        <f t="shared" si="80"/>
        <v>471962370.5697</v>
      </c>
    </row>
    <row r="387" spans="1:29" ht="24.95" customHeight="1">
      <c r="A387" s="68"/>
      <c r="B387" s="190" t="s">
        <v>899</v>
      </c>
      <c r="C387" s="191"/>
      <c r="D387" s="73"/>
      <c r="E387" s="73">
        <f t="shared" ref="E387:N387" si="91">SUM(E364:E386)</f>
        <v>6465915170.8521004</v>
      </c>
      <c r="F387" s="73">
        <f t="shared" si="91"/>
        <v>0</v>
      </c>
      <c r="G387" s="73">
        <f t="shared" si="91"/>
        <v>260939449.4059</v>
      </c>
      <c r="H387" s="73">
        <f t="shared" si="91"/>
        <v>317140777.33660001</v>
      </c>
      <c r="I387" s="73">
        <f t="shared" si="91"/>
        <v>717927494.55330002</v>
      </c>
      <c r="J387" s="73">
        <f t="shared" si="91"/>
        <v>223343463.44459999</v>
      </c>
      <c r="K387" s="73">
        <f t="shared" si="91"/>
        <v>111671731.72229999</v>
      </c>
      <c r="L387" s="73">
        <f t="shared" si="91"/>
        <v>111671731.72229999</v>
      </c>
      <c r="M387" s="73">
        <f t="shared" si="91"/>
        <v>6321606174.3025999</v>
      </c>
      <c r="N387" s="73">
        <f t="shared" si="91"/>
        <v>14195200798.1728</v>
      </c>
      <c r="O387" s="97"/>
      <c r="P387" s="197"/>
      <c r="Q387" s="80">
        <v>16</v>
      </c>
      <c r="R387" s="197"/>
      <c r="S387" s="72" t="s">
        <v>900</v>
      </c>
      <c r="T387" s="72">
        <v>242662336.91</v>
      </c>
      <c r="U387" s="72">
        <v>0</v>
      </c>
      <c r="V387" s="72">
        <v>9792917.9299999997</v>
      </c>
      <c r="W387" s="72">
        <v>9787773.9900000002</v>
      </c>
      <c r="X387" s="72">
        <v>26943434.760000002</v>
      </c>
      <c r="Y387" s="72">
        <v>8381960.6879000003</v>
      </c>
      <c r="Z387" s="72">
        <v>0</v>
      </c>
      <c r="AA387" s="72">
        <f t="shared" si="84"/>
        <v>8381960.6879000003</v>
      </c>
      <c r="AB387" s="72">
        <v>210133435.06999999</v>
      </c>
      <c r="AC387" s="77">
        <f t="shared" si="80"/>
        <v>507701859.34789997</v>
      </c>
    </row>
    <row r="388" spans="1:29" ht="24.95" customHeight="1">
      <c r="A388" s="195">
        <v>19</v>
      </c>
      <c r="B388" s="196" t="s">
        <v>108</v>
      </c>
      <c r="C388" s="68">
        <v>1</v>
      </c>
      <c r="D388" s="72" t="s">
        <v>901</v>
      </c>
      <c r="E388" s="72">
        <v>212669073.6239</v>
      </c>
      <c r="F388" s="72">
        <v>0</v>
      </c>
      <c r="G388" s="72">
        <v>8582505.2619000003</v>
      </c>
      <c r="H388" s="72">
        <v>11348814.0614</v>
      </c>
      <c r="I388" s="72">
        <v>23613204.1886</v>
      </c>
      <c r="J388" s="72">
        <v>7345943.4923</v>
      </c>
      <c r="K388" s="72">
        <v>0</v>
      </c>
      <c r="L388" s="72">
        <f t="shared" ref="L388:L412" si="92">J388-K388</f>
        <v>7345943.4923</v>
      </c>
      <c r="M388" s="87">
        <v>242990427.62889999</v>
      </c>
      <c r="N388" s="77">
        <f t="shared" si="79"/>
        <v>506549968.25700003</v>
      </c>
      <c r="O388" s="76"/>
      <c r="P388" s="198"/>
      <c r="Q388" s="80">
        <v>17</v>
      </c>
      <c r="R388" s="198"/>
      <c r="S388" s="72" t="s">
        <v>902</v>
      </c>
      <c r="T388" s="72">
        <v>242085686.31</v>
      </c>
      <c r="U388" s="72">
        <v>0</v>
      </c>
      <c r="V388" s="72">
        <v>9769646.5299999993</v>
      </c>
      <c r="W388" s="72">
        <v>9465410.0399999991</v>
      </c>
      <c r="X388" s="72">
        <v>26879407.73</v>
      </c>
      <c r="Y388" s="72">
        <v>8362042.2170000002</v>
      </c>
      <c r="Z388" s="72">
        <v>0</v>
      </c>
      <c r="AA388" s="72">
        <f t="shared" si="84"/>
        <v>8362042.2170000002</v>
      </c>
      <c r="AB388" s="72">
        <v>203153169.53999999</v>
      </c>
      <c r="AC388" s="77">
        <f t="shared" si="80"/>
        <v>499715362.36699998</v>
      </c>
    </row>
    <row r="389" spans="1:29" ht="24.95" customHeight="1">
      <c r="A389" s="195"/>
      <c r="B389" s="197"/>
      <c r="C389" s="68">
        <v>2</v>
      </c>
      <c r="D389" s="72" t="s">
        <v>903</v>
      </c>
      <c r="E389" s="72">
        <v>217829021.86109999</v>
      </c>
      <c r="F389" s="72">
        <v>0</v>
      </c>
      <c r="G389" s="72">
        <v>8790740.9124999996</v>
      </c>
      <c r="H389" s="72">
        <v>11699202.9998</v>
      </c>
      <c r="I389" s="72">
        <v>24186126.754500002</v>
      </c>
      <c r="J389" s="72">
        <v>7524176.6858000001</v>
      </c>
      <c r="K389" s="72">
        <v>0</v>
      </c>
      <c r="L389" s="72">
        <f t="shared" si="92"/>
        <v>7524176.6858000001</v>
      </c>
      <c r="M389" s="87">
        <v>250577528.5977</v>
      </c>
      <c r="N389" s="77">
        <f t="shared" si="79"/>
        <v>520606797.8114</v>
      </c>
      <c r="O389" s="76"/>
      <c r="P389" s="68"/>
      <c r="Q389" s="191" t="s">
        <v>904</v>
      </c>
      <c r="R389" s="192"/>
      <c r="S389" s="73"/>
      <c r="T389" s="73">
        <f t="shared" ref="T389:Z389" si="93">SUM(T372:T388)</f>
        <v>4101092225.3800001</v>
      </c>
      <c r="U389" s="73">
        <f t="shared" si="93"/>
        <v>0</v>
      </c>
      <c r="V389" s="73">
        <f t="shared" si="93"/>
        <v>165504297.38</v>
      </c>
      <c r="W389" s="73">
        <f t="shared" si="93"/>
        <v>170387720.61000001</v>
      </c>
      <c r="X389" s="73">
        <f t="shared" si="93"/>
        <v>455355009.86000001</v>
      </c>
      <c r="Y389" s="73">
        <f t="shared" si="93"/>
        <v>141658545.97830001</v>
      </c>
      <c r="Z389" s="73">
        <f t="shared" si="93"/>
        <v>0</v>
      </c>
      <c r="AA389" s="73">
        <f t="shared" si="84"/>
        <v>141658545.97830001</v>
      </c>
      <c r="AB389" s="73">
        <f>SUM(AB372:AB388)</f>
        <v>3658785791.1999998</v>
      </c>
      <c r="AC389" s="73">
        <f>SUM(AC372:AC388)</f>
        <v>8692783590.4083004</v>
      </c>
    </row>
    <row r="390" spans="1:29" ht="24.95" customHeight="1">
      <c r="A390" s="195"/>
      <c r="B390" s="197"/>
      <c r="C390" s="68">
        <v>3</v>
      </c>
      <c r="D390" s="72" t="s">
        <v>905</v>
      </c>
      <c r="E390" s="72">
        <v>198617152.24090001</v>
      </c>
      <c r="F390" s="72">
        <v>0</v>
      </c>
      <c r="G390" s="72">
        <v>8015423.7999</v>
      </c>
      <c r="H390" s="72">
        <v>11101817.8629</v>
      </c>
      <c r="I390" s="72">
        <v>22052982.5579</v>
      </c>
      <c r="J390" s="72">
        <v>6860566.7578999996</v>
      </c>
      <c r="K390" s="72">
        <v>0</v>
      </c>
      <c r="L390" s="72">
        <f t="shared" si="92"/>
        <v>6860566.7578999996</v>
      </c>
      <c r="M390" s="87">
        <v>237642127.80759999</v>
      </c>
      <c r="N390" s="77">
        <f t="shared" si="79"/>
        <v>484290071.02710003</v>
      </c>
      <c r="O390" s="76"/>
      <c r="P390" s="196">
        <v>36</v>
      </c>
      <c r="Q390" s="80">
        <v>1</v>
      </c>
      <c r="R390" s="196" t="s">
        <v>125</v>
      </c>
      <c r="S390" s="72" t="s">
        <v>906</v>
      </c>
      <c r="T390" s="72">
        <v>227868096.13999999</v>
      </c>
      <c r="U390" s="72">
        <v>0</v>
      </c>
      <c r="V390" s="72">
        <v>9195879.3100000005</v>
      </c>
      <c r="W390" s="72">
        <v>10209299.99</v>
      </c>
      <c r="X390" s="72">
        <v>25300791.460000001</v>
      </c>
      <c r="Y390" s="72">
        <v>7870943.0073999995</v>
      </c>
      <c r="Z390" s="72">
        <v>0</v>
      </c>
      <c r="AA390" s="72">
        <f t="shared" si="84"/>
        <v>7870943.0073999995</v>
      </c>
      <c r="AB390" s="72">
        <v>217393092.93000001</v>
      </c>
      <c r="AC390" s="77">
        <f t="shared" si="80"/>
        <v>497838102.83740002</v>
      </c>
    </row>
    <row r="391" spans="1:29" ht="24.95" customHeight="1">
      <c r="A391" s="195"/>
      <c r="B391" s="197"/>
      <c r="C391" s="68">
        <v>4</v>
      </c>
      <c r="D391" s="72" t="s">
        <v>907</v>
      </c>
      <c r="E391" s="72">
        <v>215472151.5079</v>
      </c>
      <c r="F391" s="72">
        <v>0</v>
      </c>
      <c r="G391" s="72">
        <v>8695626.6964999996</v>
      </c>
      <c r="H391" s="72">
        <v>11670893.603800001</v>
      </c>
      <c r="I391" s="72">
        <v>23924437.266899999</v>
      </c>
      <c r="J391" s="72">
        <v>7442766.4641000004</v>
      </c>
      <c r="K391" s="72">
        <v>0</v>
      </c>
      <c r="L391" s="72">
        <f t="shared" si="92"/>
        <v>7442766.4641000004</v>
      </c>
      <c r="M391" s="87">
        <v>249964534.80059999</v>
      </c>
      <c r="N391" s="77">
        <f t="shared" si="79"/>
        <v>517170410.3398</v>
      </c>
      <c r="O391" s="76"/>
      <c r="P391" s="197"/>
      <c r="Q391" s="80">
        <v>2</v>
      </c>
      <c r="R391" s="197"/>
      <c r="S391" s="72" t="s">
        <v>908</v>
      </c>
      <c r="T391" s="72">
        <v>220633268.94999999</v>
      </c>
      <c r="U391" s="72">
        <v>0</v>
      </c>
      <c r="V391" s="72">
        <v>8903909.5299999993</v>
      </c>
      <c r="W391" s="72">
        <v>11185580.359999999</v>
      </c>
      <c r="X391" s="72">
        <v>24497489.649999999</v>
      </c>
      <c r="Y391" s="72">
        <v>7621040.0438999999</v>
      </c>
      <c r="Z391" s="72">
        <v>0</v>
      </c>
      <c r="AA391" s="72">
        <f t="shared" si="84"/>
        <v>7621040.0438999999</v>
      </c>
      <c r="AB391" s="72">
        <v>238532851.96000001</v>
      </c>
      <c r="AC391" s="77">
        <f t="shared" si="80"/>
        <v>511374140.4939</v>
      </c>
    </row>
    <row r="392" spans="1:29" ht="24.95" customHeight="1">
      <c r="A392" s="195"/>
      <c r="B392" s="197"/>
      <c r="C392" s="68">
        <v>5</v>
      </c>
      <c r="D392" s="72" t="s">
        <v>909</v>
      </c>
      <c r="E392" s="72">
        <v>261159340.78760001</v>
      </c>
      <c r="F392" s="72">
        <v>0</v>
      </c>
      <c r="G392" s="72">
        <v>10539385.808700001</v>
      </c>
      <c r="H392" s="72">
        <v>13601358.1348</v>
      </c>
      <c r="I392" s="72">
        <v>28997205.5396</v>
      </c>
      <c r="J392" s="72">
        <v>9020877.9640999995</v>
      </c>
      <c r="K392" s="72">
        <v>0</v>
      </c>
      <c r="L392" s="72">
        <f t="shared" si="92"/>
        <v>9020877.9640999995</v>
      </c>
      <c r="M392" s="87">
        <v>291765595.5826</v>
      </c>
      <c r="N392" s="77">
        <f t="shared" ref="N392:N412" si="94">E392+F392+G392+H392+I392+L392+M392</f>
        <v>615083763.81739998</v>
      </c>
      <c r="O392" s="76"/>
      <c r="P392" s="197"/>
      <c r="Q392" s="80">
        <v>3</v>
      </c>
      <c r="R392" s="197"/>
      <c r="S392" s="72" t="s">
        <v>910</v>
      </c>
      <c r="T392" s="72">
        <v>260383396.52000001</v>
      </c>
      <c r="U392" s="72">
        <v>0</v>
      </c>
      <c r="V392" s="72">
        <v>10508071.68</v>
      </c>
      <c r="W392" s="72">
        <v>11726565.48</v>
      </c>
      <c r="X392" s="72">
        <v>28911050.420000002</v>
      </c>
      <c r="Y392" s="72">
        <v>8994075.5585999992</v>
      </c>
      <c r="Z392" s="72">
        <v>0</v>
      </c>
      <c r="AA392" s="72">
        <f t="shared" si="84"/>
        <v>8994075.5585999992</v>
      </c>
      <c r="AB392" s="72">
        <v>250247002.36000001</v>
      </c>
      <c r="AC392" s="77">
        <f t="shared" ref="AC392:AC410" si="95">T392+U392+V392+W392+X392+AA392+AB392</f>
        <v>570770162.01859999</v>
      </c>
    </row>
    <row r="393" spans="1:29" ht="24.95" customHeight="1">
      <c r="A393" s="195"/>
      <c r="B393" s="197"/>
      <c r="C393" s="68">
        <v>6</v>
      </c>
      <c r="D393" s="72" t="s">
        <v>911</v>
      </c>
      <c r="E393" s="72">
        <v>208066931.49680001</v>
      </c>
      <c r="F393" s="72">
        <v>0</v>
      </c>
      <c r="G393" s="72">
        <v>8396780.5189999994</v>
      </c>
      <c r="H393" s="72">
        <v>11277799.919600001</v>
      </c>
      <c r="I393" s="72">
        <v>23102216.296</v>
      </c>
      <c r="J393" s="72">
        <v>7186977.8493999997</v>
      </c>
      <c r="K393" s="72">
        <v>0</v>
      </c>
      <c r="L393" s="72">
        <f t="shared" si="92"/>
        <v>7186977.8493999997</v>
      </c>
      <c r="M393" s="87">
        <v>241452732.21520001</v>
      </c>
      <c r="N393" s="77">
        <f t="shared" si="94"/>
        <v>499483438.296</v>
      </c>
      <c r="O393" s="76"/>
      <c r="P393" s="197"/>
      <c r="Q393" s="80">
        <v>4</v>
      </c>
      <c r="R393" s="197"/>
      <c r="S393" s="72" t="s">
        <v>912</v>
      </c>
      <c r="T393" s="72">
        <v>287387306.81</v>
      </c>
      <c r="U393" s="72">
        <v>0</v>
      </c>
      <c r="V393" s="72">
        <v>11597845.57</v>
      </c>
      <c r="W393" s="72">
        <v>12739140.51</v>
      </c>
      <c r="X393" s="72">
        <v>31909365.289999999</v>
      </c>
      <c r="Y393" s="72">
        <v>9926835.5300999992</v>
      </c>
      <c r="Z393" s="72">
        <v>0</v>
      </c>
      <c r="AA393" s="72">
        <f t="shared" si="84"/>
        <v>9926835.5300999992</v>
      </c>
      <c r="AB393" s="72">
        <v>272172663.02999997</v>
      </c>
      <c r="AC393" s="77">
        <f t="shared" si="95"/>
        <v>625733156.74010003</v>
      </c>
    </row>
    <row r="394" spans="1:29" ht="24.95" customHeight="1">
      <c r="A394" s="195"/>
      <c r="B394" s="197"/>
      <c r="C394" s="68">
        <v>7</v>
      </c>
      <c r="D394" s="72" t="s">
        <v>913</v>
      </c>
      <c r="E394" s="72">
        <v>335842658.77310002</v>
      </c>
      <c r="F394" s="72">
        <v>0</v>
      </c>
      <c r="G394" s="72">
        <v>13553317.0715</v>
      </c>
      <c r="H394" s="72">
        <v>16700908.8355</v>
      </c>
      <c r="I394" s="72">
        <v>37289489.918399997</v>
      </c>
      <c r="J394" s="72">
        <v>11600563.972899999</v>
      </c>
      <c r="K394" s="72">
        <v>0</v>
      </c>
      <c r="L394" s="72">
        <f t="shared" si="92"/>
        <v>11600563.972899999</v>
      </c>
      <c r="M394" s="87">
        <v>358881310.55860001</v>
      </c>
      <c r="N394" s="77">
        <f t="shared" si="94"/>
        <v>773868249.13</v>
      </c>
      <c r="O394" s="76"/>
      <c r="P394" s="197"/>
      <c r="Q394" s="80">
        <v>5</v>
      </c>
      <c r="R394" s="197"/>
      <c r="S394" s="72" t="s">
        <v>914</v>
      </c>
      <c r="T394" s="72">
        <v>250140023.22</v>
      </c>
      <c r="U394" s="72">
        <v>0</v>
      </c>
      <c r="V394" s="72">
        <v>10094688.560000001</v>
      </c>
      <c r="W394" s="72">
        <v>11571366.98</v>
      </c>
      <c r="X394" s="72">
        <v>27773701.850000001</v>
      </c>
      <c r="Y394" s="72">
        <v>8640252.409</v>
      </c>
      <c r="Z394" s="72">
        <v>0</v>
      </c>
      <c r="AA394" s="72">
        <f t="shared" si="84"/>
        <v>8640252.409</v>
      </c>
      <c r="AB394" s="72">
        <v>246886432.03999999</v>
      </c>
      <c r="AC394" s="77">
        <f t="shared" si="95"/>
        <v>555106465.05900002</v>
      </c>
    </row>
    <row r="395" spans="1:29" ht="24.95" customHeight="1">
      <c r="A395" s="195"/>
      <c r="B395" s="197"/>
      <c r="C395" s="68">
        <v>8</v>
      </c>
      <c r="D395" s="72" t="s">
        <v>915</v>
      </c>
      <c r="E395" s="72">
        <v>228814905.25650001</v>
      </c>
      <c r="F395" s="72">
        <v>0</v>
      </c>
      <c r="G395" s="72">
        <v>9234088.8824000005</v>
      </c>
      <c r="H395" s="72">
        <v>12088949.437000001</v>
      </c>
      <c r="I395" s="72">
        <v>25405918.158</v>
      </c>
      <c r="J395" s="72">
        <v>7903647.3689000001</v>
      </c>
      <c r="K395" s="72">
        <v>0</v>
      </c>
      <c r="L395" s="72">
        <f t="shared" si="92"/>
        <v>7903647.3689000001</v>
      </c>
      <c r="M395" s="87">
        <v>259016852.00920001</v>
      </c>
      <c r="N395" s="77">
        <f t="shared" si="94"/>
        <v>542464361.11199999</v>
      </c>
      <c r="O395" s="76"/>
      <c r="P395" s="197"/>
      <c r="Q395" s="80">
        <v>6</v>
      </c>
      <c r="R395" s="197"/>
      <c r="S395" s="72" t="s">
        <v>916</v>
      </c>
      <c r="T395" s="72">
        <v>347333834.62</v>
      </c>
      <c r="U395" s="72">
        <v>0</v>
      </c>
      <c r="V395" s="72">
        <v>14017056.699999999</v>
      </c>
      <c r="W395" s="72">
        <v>15479179.380000001</v>
      </c>
      <c r="X395" s="72">
        <v>38565385.270000003</v>
      </c>
      <c r="Y395" s="72">
        <v>11997488.297499999</v>
      </c>
      <c r="Z395" s="72">
        <v>0</v>
      </c>
      <c r="AA395" s="72">
        <f t="shared" si="84"/>
        <v>11997488.297499999</v>
      </c>
      <c r="AB395" s="72">
        <v>331503735.75999999</v>
      </c>
      <c r="AC395" s="77">
        <f t="shared" si="95"/>
        <v>758896680.02750003</v>
      </c>
    </row>
    <row r="396" spans="1:29" ht="24.95" customHeight="1">
      <c r="A396" s="195"/>
      <c r="B396" s="197"/>
      <c r="C396" s="68">
        <v>9</v>
      </c>
      <c r="D396" s="72" t="s">
        <v>917</v>
      </c>
      <c r="E396" s="72">
        <v>245967141.18020001</v>
      </c>
      <c r="F396" s="72">
        <v>0</v>
      </c>
      <c r="G396" s="72">
        <v>9926287.1063999999</v>
      </c>
      <c r="H396" s="72">
        <v>12470076.166300001</v>
      </c>
      <c r="I396" s="72">
        <v>27310375.8314</v>
      </c>
      <c r="J396" s="72">
        <v>8496114.1235000007</v>
      </c>
      <c r="K396" s="72">
        <v>0</v>
      </c>
      <c r="L396" s="72">
        <f t="shared" si="92"/>
        <v>8496114.1235000007</v>
      </c>
      <c r="M396" s="87">
        <v>267269529.70500001</v>
      </c>
      <c r="N396" s="77">
        <f t="shared" si="94"/>
        <v>571439524.1128</v>
      </c>
      <c r="O396" s="76"/>
      <c r="P396" s="197"/>
      <c r="Q396" s="80">
        <v>7</v>
      </c>
      <c r="R396" s="197"/>
      <c r="S396" s="72" t="s">
        <v>918</v>
      </c>
      <c r="T396" s="72">
        <v>263784978.61000001</v>
      </c>
      <c r="U396" s="72">
        <v>0</v>
      </c>
      <c r="V396" s="72">
        <v>10645346.449999999</v>
      </c>
      <c r="W396" s="72">
        <v>13252166.27</v>
      </c>
      <c r="X396" s="72">
        <v>29288736.98</v>
      </c>
      <c r="Y396" s="72">
        <v>9111571.8613000009</v>
      </c>
      <c r="Z396" s="72">
        <v>0</v>
      </c>
      <c r="AA396" s="72">
        <f t="shared" si="84"/>
        <v>9111571.8613000009</v>
      </c>
      <c r="AB396" s="72">
        <v>283281399.14999998</v>
      </c>
      <c r="AC396" s="77">
        <f t="shared" si="95"/>
        <v>609364199.32130003</v>
      </c>
    </row>
    <row r="397" spans="1:29" ht="24.95" customHeight="1">
      <c r="A397" s="195"/>
      <c r="B397" s="197"/>
      <c r="C397" s="68">
        <v>10</v>
      </c>
      <c r="D397" s="72" t="s">
        <v>919</v>
      </c>
      <c r="E397" s="72">
        <v>247689825.35030001</v>
      </c>
      <c r="F397" s="72">
        <v>0</v>
      </c>
      <c r="G397" s="72">
        <v>9995808.0089999996</v>
      </c>
      <c r="H397" s="72">
        <v>12962012.084799999</v>
      </c>
      <c r="I397" s="72">
        <v>27501649.966200002</v>
      </c>
      <c r="J397" s="72">
        <v>8555618.4998000003</v>
      </c>
      <c r="K397" s="72">
        <v>0</v>
      </c>
      <c r="L397" s="72">
        <f t="shared" si="92"/>
        <v>8555618.4998000003</v>
      </c>
      <c r="M397" s="87">
        <v>277921599.6591</v>
      </c>
      <c r="N397" s="77">
        <f t="shared" si="94"/>
        <v>584626513.56920004</v>
      </c>
      <c r="O397" s="76"/>
      <c r="P397" s="197"/>
      <c r="Q397" s="80">
        <v>8</v>
      </c>
      <c r="R397" s="197"/>
      <c r="S397" s="72" t="s">
        <v>832</v>
      </c>
      <c r="T397" s="72">
        <v>239324799.00999999</v>
      </c>
      <c r="U397" s="72">
        <v>0</v>
      </c>
      <c r="V397" s="72">
        <v>9658227.7400000002</v>
      </c>
      <c r="W397" s="72">
        <v>11004303.960000001</v>
      </c>
      <c r="X397" s="72">
        <v>26572859.190000001</v>
      </c>
      <c r="Y397" s="72">
        <v>8266676.5782000003</v>
      </c>
      <c r="Z397" s="72">
        <v>0</v>
      </c>
      <c r="AA397" s="72">
        <f t="shared" si="84"/>
        <v>8266676.5782000003</v>
      </c>
      <c r="AB397" s="72">
        <v>234607607.28999999</v>
      </c>
      <c r="AC397" s="77">
        <f t="shared" si="95"/>
        <v>529434473.76819998</v>
      </c>
    </row>
    <row r="398" spans="1:29" ht="24.95" customHeight="1">
      <c r="A398" s="195"/>
      <c r="B398" s="197"/>
      <c r="C398" s="68">
        <v>11</v>
      </c>
      <c r="D398" s="72" t="s">
        <v>920</v>
      </c>
      <c r="E398" s="72">
        <v>229574235.97009999</v>
      </c>
      <c r="F398" s="72">
        <v>0</v>
      </c>
      <c r="G398" s="72">
        <v>9264732.5473999996</v>
      </c>
      <c r="H398" s="72">
        <v>10846595.7502</v>
      </c>
      <c r="I398" s="72">
        <v>25490228.635699999</v>
      </c>
      <c r="J398" s="72">
        <v>7929875.9145999998</v>
      </c>
      <c r="K398" s="72">
        <v>0</v>
      </c>
      <c r="L398" s="72">
        <f t="shared" si="92"/>
        <v>7929875.9145999998</v>
      </c>
      <c r="M398" s="87">
        <v>232115709.23230001</v>
      </c>
      <c r="N398" s="77">
        <f t="shared" si="94"/>
        <v>515221378.0503</v>
      </c>
      <c r="O398" s="76"/>
      <c r="P398" s="197"/>
      <c r="Q398" s="80">
        <v>9</v>
      </c>
      <c r="R398" s="197"/>
      <c r="S398" s="72" t="s">
        <v>921</v>
      </c>
      <c r="T398" s="72">
        <v>258716875.59</v>
      </c>
      <c r="U398" s="72">
        <v>0</v>
      </c>
      <c r="V398" s="72">
        <v>10440817.310000001</v>
      </c>
      <c r="W398" s="72">
        <v>11709479.199999999</v>
      </c>
      <c r="X398" s="72">
        <v>28726012.23</v>
      </c>
      <c r="Y398" s="72">
        <v>8936511.1543000005</v>
      </c>
      <c r="Z398" s="72">
        <v>0</v>
      </c>
      <c r="AA398" s="72">
        <f t="shared" si="84"/>
        <v>8936511.1543000005</v>
      </c>
      <c r="AB398" s="72">
        <v>249877026.97</v>
      </c>
      <c r="AC398" s="77">
        <f t="shared" si="95"/>
        <v>568406722.45430005</v>
      </c>
    </row>
    <row r="399" spans="1:29" ht="24.95" customHeight="1">
      <c r="A399" s="195"/>
      <c r="B399" s="197"/>
      <c r="C399" s="68">
        <v>12</v>
      </c>
      <c r="D399" s="72" t="s">
        <v>922</v>
      </c>
      <c r="E399" s="72">
        <v>224910185.3292</v>
      </c>
      <c r="F399" s="72">
        <v>0</v>
      </c>
      <c r="G399" s="72">
        <v>9076509.4151000008</v>
      </c>
      <c r="H399" s="72">
        <v>11888989.715700001</v>
      </c>
      <c r="I399" s="72">
        <v>24972366.878600001</v>
      </c>
      <c r="J399" s="72">
        <v>7768771.8487999998</v>
      </c>
      <c r="K399" s="72">
        <v>0</v>
      </c>
      <c r="L399" s="72">
        <f t="shared" si="92"/>
        <v>7768771.8487999998</v>
      </c>
      <c r="M399" s="87">
        <v>254687050.38240001</v>
      </c>
      <c r="N399" s="77">
        <f t="shared" si="94"/>
        <v>533303873.56980002</v>
      </c>
      <c r="O399" s="76"/>
      <c r="P399" s="197"/>
      <c r="Q399" s="80">
        <v>10</v>
      </c>
      <c r="R399" s="197"/>
      <c r="S399" s="72" t="s">
        <v>923</v>
      </c>
      <c r="T399" s="72">
        <v>341485176.58999997</v>
      </c>
      <c r="U399" s="72">
        <v>0</v>
      </c>
      <c r="V399" s="72">
        <v>13781027.369999999</v>
      </c>
      <c r="W399" s="72">
        <v>13482601.25</v>
      </c>
      <c r="X399" s="72">
        <v>37915993.450000003</v>
      </c>
      <c r="Y399" s="72">
        <v>11795465.9223</v>
      </c>
      <c r="Z399" s="72">
        <v>0</v>
      </c>
      <c r="AA399" s="72">
        <f t="shared" si="84"/>
        <v>11795465.9223</v>
      </c>
      <c r="AB399" s="72">
        <v>288271092.86000001</v>
      </c>
      <c r="AC399" s="77">
        <f t="shared" si="95"/>
        <v>706731357.44229996</v>
      </c>
    </row>
    <row r="400" spans="1:29" ht="24.95" customHeight="1">
      <c r="A400" s="195"/>
      <c r="B400" s="197"/>
      <c r="C400" s="68">
        <v>13</v>
      </c>
      <c r="D400" s="72" t="s">
        <v>924</v>
      </c>
      <c r="E400" s="72">
        <v>234999345.12239999</v>
      </c>
      <c r="F400" s="72">
        <v>0</v>
      </c>
      <c r="G400" s="72">
        <v>9483669.0717999991</v>
      </c>
      <c r="H400" s="72">
        <v>12156485.067199999</v>
      </c>
      <c r="I400" s="72">
        <v>26092592.712299999</v>
      </c>
      <c r="J400" s="72">
        <v>8117268.2072999999</v>
      </c>
      <c r="K400" s="72">
        <v>0</v>
      </c>
      <c r="L400" s="72">
        <f t="shared" si="92"/>
        <v>8117268.2072999999</v>
      </c>
      <c r="M400" s="87">
        <v>260479225.92840001</v>
      </c>
      <c r="N400" s="77">
        <f t="shared" si="94"/>
        <v>551328586.10940003</v>
      </c>
      <c r="O400" s="76"/>
      <c r="P400" s="197"/>
      <c r="Q400" s="80">
        <v>11</v>
      </c>
      <c r="R400" s="197"/>
      <c r="S400" s="72" t="s">
        <v>925</v>
      </c>
      <c r="T400" s="72">
        <v>213216503.34999999</v>
      </c>
      <c r="U400" s="72">
        <v>0</v>
      </c>
      <c r="V400" s="72">
        <v>8604597.4199999999</v>
      </c>
      <c r="W400" s="72">
        <v>10064230.74</v>
      </c>
      <c r="X400" s="72">
        <v>23673986.75</v>
      </c>
      <c r="Y400" s="72">
        <v>7364852.6255999999</v>
      </c>
      <c r="Z400" s="72">
        <v>0</v>
      </c>
      <c r="AA400" s="72">
        <f t="shared" ref="AA400:AA412" si="96">Y400-Z400</f>
        <v>7364852.6255999999</v>
      </c>
      <c r="AB400" s="72">
        <v>214251855.00999999</v>
      </c>
      <c r="AC400" s="77">
        <f t="shared" si="95"/>
        <v>477176025.89560002</v>
      </c>
    </row>
    <row r="401" spans="1:29" ht="24.95" customHeight="1">
      <c r="A401" s="195"/>
      <c r="B401" s="197"/>
      <c r="C401" s="68">
        <v>14</v>
      </c>
      <c r="D401" s="72" t="s">
        <v>926</v>
      </c>
      <c r="E401" s="72">
        <v>209620470.37799999</v>
      </c>
      <c r="F401" s="72">
        <v>0</v>
      </c>
      <c r="G401" s="72">
        <v>8459475.3687999994</v>
      </c>
      <c r="H401" s="72">
        <v>11094226.394200001</v>
      </c>
      <c r="I401" s="72">
        <v>23274709.786499999</v>
      </c>
      <c r="J401" s="72">
        <v>7240639.6660000002</v>
      </c>
      <c r="K401" s="72">
        <v>0</v>
      </c>
      <c r="L401" s="72">
        <f t="shared" si="92"/>
        <v>7240639.6660000002</v>
      </c>
      <c r="M401" s="87">
        <v>237477746.93619999</v>
      </c>
      <c r="N401" s="77">
        <f t="shared" si="94"/>
        <v>497167268.52969998</v>
      </c>
      <c r="O401" s="76"/>
      <c r="P401" s="197"/>
      <c r="Q401" s="80">
        <v>12</v>
      </c>
      <c r="R401" s="197"/>
      <c r="S401" s="72" t="s">
        <v>927</v>
      </c>
      <c r="T401" s="72">
        <v>246268585.55000001</v>
      </c>
      <c r="U401" s="72">
        <v>0</v>
      </c>
      <c r="V401" s="72">
        <v>9938452.2400000002</v>
      </c>
      <c r="W401" s="72">
        <v>11804120.970000001</v>
      </c>
      <c r="X401" s="72">
        <v>27343845.989999998</v>
      </c>
      <c r="Y401" s="72">
        <v>8506526.5132999998</v>
      </c>
      <c r="Z401" s="72">
        <v>0</v>
      </c>
      <c r="AA401" s="72">
        <f t="shared" si="96"/>
        <v>8506526.5132999998</v>
      </c>
      <c r="AB401" s="72">
        <v>251926340.08000001</v>
      </c>
      <c r="AC401" s="77">
        <f t="shared" si="95"/>
        <v>555787871.34329998</v>
      </c>
    </row>
    <row r="402" spans="1:29" ht="24.95" customHeight="1">
      <c r="A402" s="195"/>
      <c r="B402" s="197"/>
      <c r="C402" s="68">
        <v>15</v>
      </c>
      <c r="D402" s="72" t="s">
        <v>928</v>
      </c>
      <c r="E402" s="72">
        <v>208526620.05970001</v>
      </c>
      <c r="F402" s="72">
        <v>0</v>
      </c>
      <c r="G402" s="72">
        <v>8415331.7800999992</v>
      </c>
      <c r="H402" s="72">
        <v>10087733.293400001</v>
      </c>
      <c r="I402" s="72">
        <v>23153256.721099999</v>
      </c>
      <c r="J402" s="72">
        <v>7202856.2567999996</v>
      </c>
      <c r="K402" s="72">
        <v>0</v>
      </c>
      <c r="L402" s="72">
        <f t="shared" si="92"/>
        <v>7202856.2567999996</v>
      </c>
      <c r="M402" s="87">
        <v>215683780.45460001</v>
      </c>
      <c r="N402" s="77">
        <f t="shared" si="94"/>
        <v>473069578.56569999</v>
      </c>
      <c r="O402" s="76"/>
      <c r="P402" s="197"/>
      <c r="Q402" s="80">
        <v>13</v>
      </c>
      <c r="R402" s="197"/>
      <c r="S402" s="72" t="s">
        <v>929</v>
      </c>
      <c r="T402" s="72">
        <v>260913470.53999999</v>
      </c>
      <c r="U402" s="72">
        <v>0</v>
      </c>
      <c r="V402" s="72">
        <v>10529463.43</v>
      </c>
      <c r="W402" s="72">
        <v>12916150.800000001</v>
      </c>
      <c r="X402" s="72">
        <v>28969905.920000002</v>
      </c>
      <c r="Y402" s="72">
        <v>9012385.1967999991</v>
      </c>
      <c r="Z402" s="72">
        <v>0</v>
      </c>
      <c r="AA402" s="72">
        <f t="shared" si="96"/>
        <v>9012385.1967999991</v>
      </c>
      <c r="AB402" s="72">
        <v>276005532.27999997</v>
      </c>
      <c r="AC402" s="77">
        <f t="shared" si="95"/>
        <v>598346908.16680002</v>
      </c>
    </row>
    <row r="403" spans="1:29" ht="24.95" customHeight="1">
      <c r="A403" s="195"/>
      <c r="B403" s="197"/>
      <c r="C403" s="68">
        <v>16</v>
      </c>
      <c r="D403" s="72" t="s">
        <v>930</v>
      </c>
      <c r="E403" s="72">
        <v>225369495.27239999</v>
      </c>
      <c r="F403" s="72">
        <v>0</v>
      </c>
      <c r="G403" s="72">
        <v>9095045.3966000006</v>
      </c>
      <c r="H403" s="72">
        <v>11936857.5352</v>
      </c>
      <c r="I403" s="72">
        <v>25023365.264600001</v>
      </c>
      <c r="J403" s="72">
        <v>7784637.1780000003</v>
      </c>
      <c r="K403" s="72">
        <v>0</v>
      </c>
      <c r="L403" s="72">
        <f t="shared" si="92"/>
        <v>7784637.1780000003</v>
      </c>
      <c r="M403" s="87">
        <v>255723549.94029999</v>
      </c>
      <c r="N403" s="77">
        <f t="shared" si="94"/>
        <v>534932950.58710003</v>
      </c>
      <c r="O403" s="76"/>
      <c r="P403" s="198"/>
      <c r="Q403" s="80">
        <v>14</v>
      </c>
      <c r="R403" s="198"/>
      <c r="S403" s="72" t="s">
        <v>931</v>
      </c>
      <c r="T403" s="72">
        <v>288154660.5</v>
      </c>
      <c r="U403" s="72">
        <v>0</v>
      </c>
      <c r="V403" s="72">
        <v>11628813.01</v>
      </c>
      <c r="W403" s="72">
        <v>13524977.83</v>
      </c>
      <c r="X403" s="72">
        <v>31994566.579999998</v>
      </c>
      <c r="Y403" s="72">
        <v>9953341.2027000003</v>
      </c>
      <c r="Z403" s="72">
        <v>0</v>
      </c>
      <c r="AA403" s="72">
        <f t="shared" si="96"/>
        <v>9953341.2027000003</v>
      </c>
      <c r="AB403" s="72">
        <v>289188688.67000002</v>
      </c>
      <c r="AC403" s="77">
        <f t="shared" si="95"/>
        <v>644445047.79270005</v>
      </c>
    </row>
    <row r="404" spans="1:29" ht="24.95" customHeight="1">
      <c r="A404" s="195"/>
      <c r="B404" s="197"/>
      <c r="C404" s="68">
        <v>17</v>
      </c>
      <c r="D404" s="72" t="s">
        <v>932</v>
      </c>
      <c r="E404" s="72">
        <v>257356340.42460001</v>
      </c>
      <c r="F404" s="72">
        <v>0</v>
      </c>
      <c r="G404" s="72">
        <v>10385911.3517</v>
      </c>
      <c r="H404" s="72">
        <v>13710088.968</v>
      </c>
      <c r="I404" s="72">
        <v>28574948.449900001</v>
      </c>
      <c r="J404" s="72">
        <v>8889516.0066999998</v>
      </c>
      <c r="K404" s="72">
        <v>0</v>
      </c>
      <c r="L404" s="72">
        <f t="shared" si="92"/>
        <v>8889516.0066999998</v>
      </c>
      <c r="M404" s="87">
        <v>294119984.43220001</v>
      </c>
      <c r="N404" s="77">
        <f t="shared" si="94"/>
        <v>613036789.63310003</v>
      </c>
      <c r="O404" s="76"/>
      <c r="P404" s="68"/>
      <c r="Q404" s="191" t="s">
        <v>933</v>
      </c>
      <c r="R404" s="192"/>
      <c r="S404" s="73"/>
      <c r="T404" s="73">
        <f t="shared" ref="T404:Z404" si="97">SUM(T390:T403)</f>
        <v>3705610976</v>
      </c>
      <c r="U404" s="73">
        <f t="shared" si="97"/>
        <v>0</v>
      </c>
      <c r="V404" s="73">
        <f t="shared" si="97"/>
        <v>149544196.31999999</v>
      </c>
      <c r="W404" s="73">
        <f t="shared" si="97"/>
        <v>170669163.72</v>
      </c>
      <c r="X404" s="73">
        <f t="shared" si="97"/>
        <v>411443691.02999997</v>
      </c>
      <c r="Y404" s="73">
        <f t="shared" si="97"/>
        <v>127997965.90099999</v>
      </c>
      <c r="Z404" s="73">
        <f t="shared" si="97"/>
        <v>0</v>
      </c>
      <c r="AA404" s="73">
        <f t="shared" si="96"/>
        <v>127997965.90099999</v>
      </c>
      <c r="AB404" s="73">
        <f>SUM(AB390:AB403)</f>
        <v>3644145320.3899999</v>
      </c>
      <c r="AC404" s="73">
        <f>SUM(AC390:AC403)</f>
        <v>8209411313.3610001</v>
      </c>
    </row>
    <row r="405" spans="1:29" ht="24.95" customHeight="1">
      <c r="A405" s="195"/>
      <c r="B405" s="197"/>
      <c r="C405" s="68">
        <v>18</v>
      </c>
      <c r="D405" s="72" t="s">
        <v>934</v>
      </c>
      <c r="E405" s="72">
        <v>309412237.31019998</v>
      </c>
      <c r="F405" s="72">
        <v>0</v>
      </c>
      <c r="G405" s="72">
        <v>12486686.9902</v>
      </c>
      <c r="H405" s="72">
        <v>15460064.691500001</v>
      </c>
      <c r="I405" s="72">
        <v>34354851.0066</v>
      </c>
      <c r="J405" s="72">
        <v>10687613.259199999</v>
      </c>
      <c r="K405" s="72">
        <v>0</v>
      </c>
      <c r="L405" s="72">
        <f t="shared" si="92"/>
        <v>10687613.259199999</v>
      </c>
      <c r="M405" s="87">
        <v>332012854.46799999</v>
      </c>
      <c r="N405" s="77">
        <f t="shared" si="94"/>
        <v>714414307.72570002</v>
      </c>
      <c r="O405" s="76"/>
      <c r="P405" s="196">
        <v>37</v>
      </c>
      <c r="Q405" s="80">
        <v>1</v>
      </c>
      <c r="R405" s="196" t="s">
        <v>935</v>
      </c>
      <c r="S405" s="72" t="s">
        <v>936</v>
      </c>
      <c r="T405" s="72">
        <v>190346543.59</v>
      </c>
      <c r="U405" s="72">
        <v>0</v>
      </c>
      <c r="V405" s="72">
        <v>7681653.8700000001</v>
      </c>
      <c r="W405" s="72">
        <v>19175425.140000001</v>
      </c>
      <c r="X405" s="72">
        <v>21134675.219999999</v>
      </c>
      <c r="Y405" s="72">
        <v>6574886.1802000003</v>
      </c>
      <c r="Z405" s="72">
        <v>0</v>
      </c>
      <c r="AA405" s="72">
        <f t="shared" si="96"/>
        <v>6574886.1802000003</v>
      </c>
      <c r="AB405" s="72">
        <v>515048394.19</v>
      </c>
      <c r="AC405" s="77">
        <f t="shared" si="95"/>
        <v>759961578.19019997</v>
      </c>
    </row>
    <row r="406" spans="1:29" ht="24.95" customHeight="1">
      <c r="A406" s="195"/>
      <c r="B406" s="197"/>
      <c r="C406" s="68">
        <v>19</v>
      </c>
      <c r="D406" s="72" t="s">
        <v>937</v>
      </c>
      <c r="E406" s="72">
        <v>212728556.58149999</v>
      </c>
      <c r="F406" s="72">
        <v>0</v>
      </c>
      <c r="G406" s="72">
        <v>8584905.7651000004</v>
      </c>
      <c r="H406" s="72">
        <v>11564306.7589</v>
      </c>
      <c r="I406" s="72">
        <v>23619808.737199999</v>
      </c>
      <c r="J406" s="72">
        <v>7347998.1325000003</v>
      </c>
      <c r="K406" s="72">
        <v>0</v>
      </c>
      <c r="L406" s="72">
        <f t="shared" si="92"/>
        <v>7347998.1325000003</v>
      </c>
      <c r="M406" s="87">
        <v>247656570.51989999</v>
      </c>
      <c r="N406" s="77">
        <f t="shared" si="94"/>
        <v>511502146.49510002</v>
      </c>
      <c r="O406" s="76"/>
      <c r="P406" s="197"/>
      <c r="Q406" s="80">
        <v>2</v>
      </c>
      <c r="R406" s="197"/>
      <c r="S406" s="72" t="s">
        <v>938</v>
      </c>
      <c r="T406" s="72">
        <v>485909672.33999997</v>
      </c>
      <c r="U406" s="72">
        <v>0</v>
      </c>
      <c r="V406" s="72">
        <v>19609444.140000001</v>
      </c>
      <c r="W406" s="72">
        <v>34929866.539999999</v>
      </c>
      <c r="X406" s="72">
        <v>53951823.439999998</v>
      </c>
      <c r="Y406" s="72">
        <v>16784128.1976</v>
      </c>
      <c r="Z406" s="72">
        <v>0</v>
      </c>
      <c r="AA406" s="72">
        <f t="shared" si="96"/>
        <v>16784128.1976</v>
      </c>
      <c r="AB406" s="72">
        <v>856185126.89999998</v>
      </c>
      <c r="AC406" s="77">
        <f t="shared" si="95"/>
        <v>1467370061.5576</v>
      </c>
    </row>
    <row r="407" spans="1:29" ht="24.95" customHeight="1">
      <c r="A407" s="195"/>
      <c r="B407" s="197"/>
      <c r="C407" s="68">
        <v>20</v>
      </c>
      <c r="D407" s="72" t="s">
        <v>939</v>
      </c>
      <c r="E407" s="72">
        <v>204978132.3391</v>
      </c>
      <c r="F407" s="72">
        <v>0</v>
      </c>
      <c r="G407" s="72">
        <v>8272128.4736000001</v>
      </c>
      <c r="H407" s="72">
        <v>10904505.310699999</v>
      </c>
      <c r="I407" s="72">
        <v>22759258.8365</v>
      </c>
      <c r="J407" s="72">
        <v>7080285.5894999998</v>
      </c>
      <c r="K407" s="72">
        <v>0</v>
      </c>
      <c r="L407" s="72">
        <f t="shared" si="92"/>
        <v>7080285.5894999998</v>
      </c>
      <c r="M407" s="87">
        <v>233369646.3118</v>
      </c>
      <c r="N407" s="77">
        <f t="shared" si="94"/>
        <v>487363956.86119998</v>
      </c>
      <c r="O407" s="76"/>
      <c r="P407" s="197"/>
      <c r="Q407" s="80">
        <v>3</v>
      </c>
      <c r="R407" s="197"/>
      <c r="S407" s="72" t="s">
        <v>940</v>
      </c>
      <c r="T407" s="72">
        <v>273699630.51999998</v>
      </c>
      <c r="U407" s="72">
        <v>0</v>
      </c>
      <c r="V407" s="72">
        <v>11045463.640000001</v>
      </c>
      <c r="W407" s="72">
        <v>22867722.960000001</v>
      </c>
      <c r="X407" s="72">
        <v>30389586.75</v>
      </c>
      <c r="Y407" s="72">
        <v>9454040.4272000007</v>
      </c>
      <c r="Z407" s="72">
        <v>0</v>
      </c>
      <c r="AA407" s="72">
        <f t="shared" si="96"/>
        <v>9454040.4272000007</v>
      </c>
      <c r="AB407" s="72">
        <v>594999081.29999995</v>
      </c>
      <c r="AC407" s="77">
        <f t="shared" si="95"/>
        <v>942455525.59720004</v>
      </c>
    </row>
    <row r="408" spans="1:29" ht="24.95" customHeight="1">
      <c r="A408" s="195"/>
      <c r="B408" s="197"/>
      <c r="C408" s="68">
        <v>21</v>
      </c>
      <c r="D408" s="72" t="s">
        <v>941</v>
      </c>
      <c r="E408" s="72">
        <v>298655256.84149998</v>
      </c>
      <c r="F408" s="72">
        <v>0</v>
      </c>
      <c r="G408" s="72">
        <v>12052576.6614</v>
      </c>
      <c r="H408" s="72">
        <v>15535891.868100001</v>
      </c>
      <c r="I408" s="72">
        <v>33160475.294500001</v>
      </c>
      <c r="J408" s="72">
        <v>10316049.263800001</v>
      </c>
      <c r="K408" s="72">
        <v>0</v>
      </c>
      <c r="L408" s="72">
        <f t="shared" si="92"/>
        <v>10316049.263800001</v>
      </c>
      <c r="M408" s="87">
        <v>333654768.30150002</v>
      </c>
      <c r="N408" s="77">
        <f t="shared" si="94"/>
        <v>703375018.23080003</v>
      </c>
      <c r="O408" s="76"/>
      <c r="P408" s="197"/>
      <c r="Q408" s="80">
        <v>4</v>
      </c>
      <c r="R408" s="197"/>
      <c r="S408" s="72" t="s">
        <v>942</v>
      </c>
      <c r="T408" s="72">
        <v>234564211.94999999</v>
      </c>
      <c r="U408" s="72">
        <v>0</v>
      </c>
      <c r="V408" s="72">
        <v>9466108.7699999996</v>
      </c>
      <c r="W408" s="72">
        <v>21348422.870000001</v>
      </c>
      <c r="X408" s="72">
        <v>26044278.739999998</v>
      </c>
      <c r="Y408" s="72">
        <v>8102237.9837999996</v>
      </c>
      <c r="Z408" s="72">
        <v>0</v>
      </c>
      <c r="AA408" s="72">
        <f t="shared" si="96"/>
        <v>8102237.9837999996</v>
      </c>
      <c r="AB408" s="72">
        <v>562101115.89999998</v>
      </c>
      <c r="AC408" s="77">
        <f t="shared" si="95"/>
        <v>861626376.21379995</v>
      </c>
    </row>
    <row r="409" spans="1:29" ht="24.95" customHeight="1">
      <c r="A409" s="195"/>
      <c r="B409" s="197"/>
      <c r="C409" s="68">
        <v>22</v>
      </c>
      <c r="D409" s="72" t="s">
        <v>943</v>
      </c>
      <c r="E409" s="72">
        <v>198766676.79170001</v>
      </c>
      <c r="F409" s="72">
        <v>0</v>
      </c>
      <c r="G409" s="72">
        <v>8021458.0351999998</v>
      </c>
      <c r="H409" s="72">
        <v>10632765.737500001</v>
      </c>
      <c r="I409" s="72">
        <v>22069584.660300002</v>
      </c>
      <c r="J409" s="72">
        <v>6865731.5845999997</v>
      </c>
      <c r="K409" s="72">
        <v>0</v>
      </c>
      <c r="L409" s="72">
        <f t="shared" si="92"/>
        <v>6865731.5845999997</v>
      </c>
      <c r="M409" s="87">
        <v>227485569.06819999</v>
      </c>
      <c r="N409" s="77">
        <f t="shared" si="94"/>
        <v>473841785.8775</v>
      </c>
      <c r="O409" s="76"/>
      <c r="P409" s="197"/>
      <c r="Q409" s="80">
        <v>5</v>
      </c>
      <c r="R409" s="197"/>
      <c r="S409" s="72" t="s">
        <v>944</v>
      </c>
      <c r="T409" s="72">
        <v>222875886.06999999</v>
      </c>
      <c r="U409" s="72">
        <v>0</v>
      </c>
      <c r="V409" s="72">
        <v>8994412.9299999997</v>
      </c>
      <c r="W409" s="72">
        <v>20026960.390000001</v>
      </c>
      <c r="X409" s="72">
        <v>24746493.300000001</v>
      </c>
      <c r="Y409" s="72">
        <v>7698503.7688999996</v>
      </c>
      <c r="Z409" s="72">
        <v>0</v>
      </c>
      <c r="AA409" s="72">
        <f t="shared" si="96"/>
        <v>7698503.7688999996</v>
      </c>
      <c r="AB409" s="72">
        <v>533487001.26999998</v>
      </c>
      <c r="AC409" s="77">
        <f t="shared" si="95"/>
        <v>817829257.72889996</v>
      </c>
    </row>
    <row r="410" spans="1:29" ht="24.95" customHeight="1">
      <c r="A410" s="195"/>
      <c r="B410" s="197"/>
      <c r="C410" s="68">
        <v>23</v>
      </c>
      <c r="D410" s="72" t="s">
        <v>945</v>
      </c>
      <c r="E410" s="72">
        <v>200596293.53049999</v>
      </c>
      <c r="F410" s="72">
        <v>0</v>
      </c>
      <c r="G410" s="72">
        <v>8095294.3247999996</v>
      </c>
      <c r="H410" s="72">
        <v>10530576.256200001</v>
      </c>
      <c r="I410" s="72">
        <v>22272731.7984</v>
      </c>
      <c r="J410" s="72">
        <v>6928929.5894999998</v>
      </c>
      <c r="K410" s="72">
        <v>0</v>
      </c>
      <c r="L410" s="72">
        <f t="shared" si="92"/>
        <v>6928929.5894999998</v>
      </c>
      <c r="M410" s="87">
        <v>225272822.52559999</v>
      </c>
      <c r="N410" s="77">
        <f t="shared" si="94"/>
        <v>473696648.02499998</v>
      </c>
      <c r="O410" s="76"/>
      <c r="P410" s="198"/>
      <c r="Q410" s="80">
        <v>6</v>
      </c>
      <c r="R410" s="198"/>
      <c r="S410" s="72" t="s">
        <v>946</v>
      </c>
      <c r="T410" s="72">
        <v>229258594.86000001</v>
      </c>
      <c r="U410" s="72">
        <v>0</v>
      </c>
      <c r="V410" s="72">
        <v>9251994.4900000002</v>
      </c>
      <c r="W410" s="72">
        <v>19774713.609999999</v>
      </c>
      <c r="X410" s="72">
        <v>25455182.18</v>
      </c>
      <c r="Y410" s="72">
        <v>7918973.1457000002</v>
      </c>
      <c r="Z410" s="72">
        <v>0</v>
      </c>
      <c r="AA410" s="72">
        <f t="shared" si="96"/>
        <v>7918973.1457000002</v>
      </c>
      <c r="AB410" s="72">
        <v>528025008.63</v>
      </c>
      <c r="AC410" s="77">
        <f t="shared" si="95"/>
        <v>819684466.91569996</v>
      </c>
    </row>
    <row r="411" spans="1:29" ht="24.95" customHeight="1">
      <c r="A411" s="195"/>
      <c r="B411" s="197"/>
      <c r="C411" s="68">
        <v>24</v>
      </c>
      <c r="D411" s="72" t="s">
        <v>947</v>
      </c>
      <c r="E411" s="72">
        <v>258793354.6855</v>
      </c>
      <c r="F411" s="72">
        <v>0</v>
      </c>
      <c r="G411" s="72">
        <v>10443903.7162</v>
      </c>
      <c r="H411" s="72">
        <v>13331871.937000001</v>
      </c>
      <c r="I411" s="72">
        <v>28734503.906599998</v>
      </c>
      <c r="J411" s="72">
        <v>8939152.8693000004</v>
      </c>
      <c r="K411" s="72">
        <v>0</v>
      </c>
      <c r="L411" s="72">
        <f t="shared" si="92"/>
        <v>8939152.8693000004</v>
      </c>
      <c r="M411" s="87">
        <v>285930311.50840002</v>
      </c>
      <c r="N411" s="77">
        <f t="shared" si="94"/>
        <v>606173098.62300003</v>
      </c>
      <c r="O411" s="76"/>
      <c r="P411" s="68"/>
      <c r="Q411" s="191" t="s">
        <v>948</v>
      </c>
      <c r="R411" s="192"/>
      <c r="S411" s="99"/>
      <c r="T411" s="99">
        <f t="shared" ref="T411:Z411" si="98">SUM(T405:T410)</f>
        <v>1636654539.3299999</v>
      </c>
      <c r="U411" s="99">
        <f t="shared" si="98"/>
        <v>0</v>
      </c>
      <c r="V411" s="99">
        <f t="shared" si="98"/>
        <v>66049077.840000004</v>
      </c>
      <c r="W411" s="99">
        <f t="shared" si="98"/>
        <v>138123111.50999999</v>
      </c>
      <c r="X411" s="99">
        <f t="shared" si="98"/>
        <v>181722039.63</v>
      </c>
      <c r="Y411" s="99">
        <f t="shared" si="98"/>
        <v>56532769.703400001</v>
      </c>
      <c r="Z411" s="99">
        <f t="shared" si="98"/>
        <v>0</v>
      </c>
      <c r="AA411" s="73">
        <f t="shared" si="96"/>
        <v>56532769.703400001</v>
      </c>
      <c r="AB411" s="99">
        <f>SUM(AB405:AB410)</f>
        <v>3589845728.1900001</v>
      </c>
      <c r="AC411" s="99">
        <f>SUM(AC405:AC410)</f>
        <v>5668927266.2033997</v>
      </c>
    </row>
    <row r="412" spans="1:29" ht="24.95" customHeight="1">
      <c r="A412" s="196"/>
      <c r="B412" s="197"/>
      <c r="C412" s="68">
        <v>25</v>
      </c>
      <c r="D412" s="72" t="s">
        <v>949</v>
      </c>
      <c r="E412" s="72">
        <v>264429424.53189999</v>
      </c>
      <c r="F412" s="72">
        <v>0</v>
      </c>
      <c r="G412" s="72">
        <v>10671353.802300001</v>
      </c>
      <c r="H412" s="72">
        <v>14014404.0363</v>
      </c>
      <c r="I412" s="72">
        <v>29360291.501600001</v>
      </c>
      <c r="J412" s="72">
        <v>9133832.0951000005</v>
      </c>
      <c r="K412" s="72">
        <v>0</v>
      </c>
      <c r="L412" s="72">
        <f t="shared" si="92"/>
        <v>9133832.0951000005</v>
      </c>
      <c r="M412" s="87">
        <v>300709430.89050001</v>
      </c>
      <c r="N412" s="77">
        <f t="shared" si="94"/>
        <v>628318736.85769999</v>
      </c>
      <c r="O412" s="76"/>
      <c r="P412" s="190" t="s">
        <v>950</v>
      </c>
      <c r="Q412" s="199"/>
      <c r="R412" s="194"/>
      <c r="S412" s="100"/>
      <c r="T412" s="101">
        <v>180127247386.60001</v>
      </c>
      <c r="U412" s="101">
        <f>-31233991.65</f>
        <v>-31233991.649999999</v>
      </c>
      <c r="V412" s="101">
        <v>7269242406.3999996</v>
      </c>
      <c r="W412" s="101">
        <v>10207538460</v>
      </c>
      <c r="X412" s="101">
        <v>20000000000</v>
      </c>
      <c r="Y412" s="101">
        <v>6221894693.79</v>
      </c>
      <c r="Z412" s="101">
        <v>1501941354.3599999</v>
      </c>
      <c r="AA412" s="104">
        <f t="shared" si="96"/>
        <v>4719953339.4300003</v>
      </c>
      <c r="AB412" s="101">
        <v>221027596593.34</v>
      </c>
      <c r="AC412" s="105">
        <f>T412+U412+V412+W412+X412+AA412+AB412</f>
        <v>443320344194.12</v>
      </c>
    </row>
    <row r="413" spans="1:29">
      <c r="A413" s="68"/>
      <c r="B413" s="69"/>
      <c r="C413" s="90"/>
      <c r="D413" s="91"/>
      <c r="E413" s="92">
        <f>SUM(E388:E412)</f>
        <v>5910844827.2466002</v>
      </c>
      <c r="F413" s="92">
        <f t="shared" ref="F413:O413" si="99">SUM(F388:F412)</f>
        <v>0</v>
      </c>
      <c r="G413" s="92">
        <f t="shared" si="99"/>
        <v>238538946.76809999</v>
      </c>
      <c r="H413" s="92">
        <f t="shared" si="99"/>
        <v>308617196.426</v>
      </c>
      <c r="I413" s="92">
        <f t="shared" si="99"/>
        <v>656296580.66789997</v>
      </c>
      <c r="J413" s="92">
        <f t="shared" si="99"/>
        <v>204170410.64039999</v>
      </c>
      <c r="K413" s="92">
        <f t="shared" si="99"/>
        <v>0</v>
      </c>
      <c r="L413" s="92">
        <f t="shared" si="99"/>
        <v>204170410.64039999</v>
      </c>
      <c r="M413" s="92">
        <f t="shared" si="99"/>
        <v>6613861259.4647999</v>
      </c>
      <c r="N413" s="92">
        <f t="shared" si="99"/>
        <v>13932329221.2138</v>
      </c>
      <c r="O413" s="92">
        <f t="shared" si="99"/>
        <v>0</v>
      </c>
      <c r="P413" s="98"/>
      <c r="Q413" s="200"/>
      <c r="R413" s="199"/>
      <c r="S413" s="194"/>
      <c r="T413" s="96"/>
      <c r="U413" s="96"/>
      <c r="V413" s="96"/>
      <c r="W413" s="96"/>
      <c r="X413" s="96"/>
      <c r="Y413" s="96"/>
      <c r="Z413" s="96"/>
      <c r="AA413" s="96"/>
      <c r="AB413" s="96"/>
      <c r="AC413" s="96"/>
    </row>
    <row r="414" spans="1:29" ht="15">
      <c r="D414" s="93"/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S414" s="86"/>
      <c r="T414" s="28"/>
      <c r="U414" s="102"/>
      <c r="V414" s="102"/>
      <c r="W414" s="102"/>
      <c r="X414" s="102"/>
      <c r="Y414" s="28"/>
      <c r="Z414" s="28"/>
      <c r="AA414" s="28"/>
      <c r="AB414" s="103"/>
      <c r="AC414" s="86"/>
    </row>
    <row r="415" spans="1:29">
      <c r="C415" s="95"/>
      <c r="D415" s="96"/>
      <c r="E415" s="96"/>
      <c r="F415" s="96"/>
      <c r="G415" s="96"/>
      <c r="H415" s="96"/>
      <c r="I415" s="96"/>
      <c r="J415" s="96"/>
      <c r="K415" s="96"/>
      <c r="L415" s="96"/>
      <c r="M415" s="96"/>
      <c r="N415" s="96"/>
      <c r="T415" s="103"/>
      <c r="Y415" s="103"/>
      <c r="Z415" s="103"/>
      <c r="AA415" s="103"/>
      <c r="AB415" s="103"/>
    </row>
    <row r="419" spans="13:20">
      <c r="M419" s="86"/>
    </row>
    <row r="421" spans="13:20">
      <c r="T421" s="28"/>
    </row>
    <row r="422" spans="13:20">
      <c r="T422" s="28"/>
    </row>
    <row r="423" spans="13:20">
      <c r="T423" s="28"/>
    </row>
    <row r="424" spans="13:20">
      <c r="T424" s="28"/>
    </row>
  </sheetData>
  <mergeCells count="118">
    <mergeCell ref="P372:P388"/>
    <mergeCell ref="P390:P403"/>
    <mergeCell ref="P405:P410"/>
    <mergeCell ref="R7:R25"/>
    <mergeCell ref="R27:R60"/>
    <mergeCell ref="R62:R82"/>
    <mergeCell ref="R84:R104"/>
    <mergeCell ref="R106:R121"/>
    <mergeCell ref="R123:R142"/>
    <mergeCell ref="R144:R156"/>
    <mergeCell ref="R158:R182"/>
    <mergeCell ref="R184:R203"/>
    <mergeCell ref="R205:R222"/>
    <mergeCell ref="R224:R253"/>
    <mergeCell ref="R255:R287"/>
    <mergeCell ref="R289:R305"/>
    <mergeCell ref="R307:R329"/>
    <mergeCell ref="R331:R353"/>
    <mergeCell ref="R355:R370"/>
    <mergeCell ref="R372:R388"/>
    <mergeCell ref="R390:R403"/>
    <mergeCell ref="R405:R410"/>
    <mergeCell ref="Q389:R389"/>
    <mergeCell ref="Q404:R404"/>
    <mergeCell ref="A388:A412"/>
    <mergeCell ref="B7:B23"/>
    <mergeCell ref="B25:B45"/>
    <mergeCell ref="B47:B77"/>
    <mergeCell ref="B79:B99"/>
    <mergeCell ref="B101:B120"/>
    <mergeCell ref="B122:B129"/>
    <mergeCell ref="B131:B153"/>
    <mergeCell ref="B155:B181"/>
    <mergeCell ref="B183:B200"/>
    <mergeCell ref="B202:B226"/>
    <mergeCell ref="B228:B240"/>
    <mergeCell ref="B242:B259"/>
    <mergeCell ref="B261:B276"/>
    <mergeCell ref="B278:B294"/>
    <mergeCell ref="B296:B306"/>
    <mergeCell ref="B308:B334"/>
    <mergeCell ref="B336:B362"/>
    <mergeCell ref="B364:B386"/>
    <mergeCell ref="B388:B412"/>
    <mergeCell ref="B387:C387"/>
    <mergeCell ref="B307:C307"/>
    <mergeCell ref="B100:C100"/>
    <mergeCell ref="Q411:R411"/>
    <mergeCell ref="P412:R412"/>
    <mergeCell ref="Q413:S413"/>
    <mergeCell ref="A7:A23"/>
    <mergeCell ref="A25:A45"/>
    <mergeCell ref="A47:A77"/>
    <mergeCell ref="A79:A99"/>
    <mergeCell ref="A101:A120"/>
    <mergeCell ref="A122:A129"/>
    <mergeCell ref="A131:A153"/>
    <mergeCell ref="A155:A181"/>
    <mergeCell ref="A183:A200"/>
    <mergeCell ref="A202:A226"/>
    <mergeCell ref="A228:A240"/>
    <mergeCell ref="A242:A259"/>
    <mergeCell ref="A261:A276"/>
    <mergeCell ref="A278:A294"/>
    <mergeCell ref="A296:A306"/>
    <mergeCell ref="A308:A334"/>
    <mergeCell ref="A336:A362"/>
    <mergeCell ref="A364:A386"/>
    <mergeCell ref="Q288:R288"/>
    <mergeCell ref="B295:C295"/>
    <mergeCell ref="Q306:R306"/>
    <mergeCell ref="Q330:R330"/>
    <mergeCell ref="B335:C335"/>
    <mergeCell ref="Q354:R354"/>
    <mergeCell ref="B363:C363"/>
    <mergeCell ref="Q371:R371"/>
    <mergeCell ref="P289:P305"/>
    <mergeCell ref="P307:P329"/>
    <mergeCell ref="P331:P353"/>
    <mergeCell ref="P355:P370"/>
    <mergeCell ref="Q183:R183"/>
    <mergeCell ref="B201:C201"/>
    <mergeCell ref="Q204:R204"/>
    <mergeCell ref="Q223:R223"/>
    <mergeCell ref="B227:C227"/>
    <mergeCell ref="B241:C241"/>
    <mergeCell ref="Q254:R254"/>
    <mergeCell ref="B260:C260"/>
    <mergeCell ref="B277:C277"/>
    <mergeCell ref="P184:P203"/>
    <mergeCell ref="P205:P222"/>
    <mergeCell ref="P224:P253"/>
    <mergeCell ref="P255:P287"/>
    <mergeCell ref="Q105:R105"/>
    <mergeCell ref="B121:C121"/>
    <mergeCell ref="Q122:R122"/>
    <mergeCell ref="B130:C130"/>
    <mergeCell ref="Q143:R143"/>
    <mergeCell ref="B154:C154"/>
    <mergeCell ref="Q157:R157"/>
    <mergeCell ref="B182:C182"/>
    <mergeCell ref="P84:P104"/>
    <mergeCell ref="P106:P121"/>
    <mergeCell ref="P123:P142"/>
    <mergeCell ref="P144:P156"/>
    <mergeCell ref="P158:P182"/>
    <mergeCell ref="A1:AB1"/>
    <mergeCell ref="A2:AC2"/>
    <mergeCell ref="B3:AB3"/>
    <mergeCell ref="B24:C24"/>
    <mergeCell ref="Q26:R26"/>
    <mergeCell ref="B46:C46"/>
    <mergeCell ref="Q61:R61"/>
    <mergeCell ref="B78:C78"/>
    <mergeCell ref="Q83:R83"/>
    <mergeCell ref="P7:P25"/>
    <mergeCell ref="P27:P60"/>
    <mergeCell ref="P62:P82"/>
  </mergeCells>
  <pageMargins left="0.16111111111111101" right="0.16111111111111101" top="0.21249999999999999" bottom="0.21249999999999999" header="0.5" footer="0.5"/>
  <pageSetup paperSize="9" scale="27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P46"/>
  <sheetViews>
    <sheetView workbookViewId="0">
      <pane xSplit="2" ySplit="5" topLeftCell="H14" activePane="bottomRight" state="frozen"/>
      <selection pane="topRight"/>
      <selection pane="bottomLeft"/>
      <selection pane="bottomRight" activeCell="K16" sqref="K16"/>
    </sheetView>
  </sheetViews>
  <sheetFormatPr defaultColWidth="8.85546875" defaultRowHeight="18.75"/>
  <cols>
    <col min="1" max="1" width="8.85546875" style="31"/>
    <col min="2" max="2" width="19.7109375" style="31" customWidth="1"/>
    <col min="3" max="3" width="24.85546875" style="31" customWidth="1"/>
    <col min="4" max="4" width="23.28515625" style="31" customWidth="1"/>
    <col min="5" max="5" width="24.85546875" style="31" customWidth="1"/>
    <col min="6" max="6" width="26.5703125" style="31" customWidth="1"/>
    <col min="7" max="7" width="23.85546875" style="31" customWidth="1"/>
    <col min="8" max="9" width="25.42578125" style="31" customWidth="1"/>
    <col min="10" max="10" width="24.7109375" style="31" customWidth="1"/>
    <col min="11" max="11" width="26.28515625" style="31" customWidth="1"/>
    <col min="12" max="12" width="27.28515625" style="31" customWidth="1"/>
    <col min="13" max="13" width="25.5703125" style="31"/>
    <col min="14" max="14" width="23.85546875" style="31" customWidth="1"/>
    <col min="15" max="15" width="8.85546875" style="31" customWidth="1"/>
    <col min="16" max="16384" width="8.85546875" style="31"/>
  </cols>
  <sheetData>
    <row r="1" spans="1:822" ht="30">
      <c r="A1" s="207" t="s">
        <v>65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9"/>
    </row>
    <row r="2" spans="1:822" ht="26.25" customHeight="1">
      <c r="A2" s="210" t="s">
        <v>66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2"/>
    </row>
    <row r="3" spans="1:822" ht="31.5" customHeight="1">
      <c r="A3" s="213" t="s">
        <v>951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5"/>
      <c r="AEP3" s="31" t="s">
        <v>952</v>
      </c>
    </row>
    <row r="4" spans="1:822" ht="61.15" customHeight="1">
      <c r="A4" s="52" t="s">
        <v>51</v>
      </c>
      <c r="B4" s="52" t="s">
        <v>133</v>
      </c>
      <c r="C4" s="53" t="s">
        <v>52</v>
      </c>
      <c r="D4" s="54" t="s">
        <v>130</v>
      </c>
      <c r="E4" s="53" t="s">
        <v>131</v>
      </c>
      <c r="F4" s="53" t="s">
        <v>25</v>
      </c>
      <c r="G4" s="53" t="s">
        <v>953</v>
      </c>
      <c r="H4" s="53" t="s">
        <v>954</v>
      </c>
      <c r="I4" s="60" t="s">
        <v>80</v>
      </c>
      <c r="J4" s="61" t="s">
        <v>81</v>
      </c>
      <c r="K4" s="62" t="s">
        <v>955</v>
      </c>
      <c r="L4" s="12" t="s">
        <v>132</v>
      </c>
      <c r="N4" s="46"/>
    </row>
    <row r="5" spans="1:822">
      <c r="A5" s="52"/>
      <c r="B5" s="52"/>
      <c r="C5" s="151" t="s">
        <v>29</v>
      </c>
      <c r="D5" s="151" t="s">
        <v>29</v>
      </c>
      <c r="E5" s="151" t="s">
        <v>29</v>
      </c>
      <c r="F5" s="151" t="s">
        <v>29</v>
      </c>
      <c r="G5" s="151" t="s">
        <v>29</v>
      </c>
      <c r="H5" s="151" t="s">
        <v>29</v>
      </c>
      <c r="I5" s="151" t="s">
        <v>29</v>
      </c>
      <c r="J5" s="151" t="s">
        <v>29</v>
      </c>
      <c r="K5" s="151" t="s">
        <v>29</v>
      </c>
      <c r="L5" s="151" t="s">
        <v>29</v>
      </c>
    </row>
    <row r="6" spans="1:822">
      <c r="A6" s="55">
        <v>1</v>
      </c>
      <c r="B6" s="56" t="s">
        <v>90</v>
      </c>
      <c r="C6" s="57">
        <v>3738751610.1279998</v>
      </c>
      <c r="D6" s="57">
        <v>0</v>
      </c>
      <c r="E6" s="57">
        <v>150881624.77160001</v>
      </c>
      <c r="F6" s="57">
        <v>206193108.5052</v>
      </c>
      <c r="G6" s="57">
        <v>415123382.42760003</v>
      </c>
      <c r="H6" s="57">
        <v>129142698.51000001</v>
      </c>
      <c r="I6" s="63">
        <f>H6/2</f>
        <v>64571349.255000003</v>
      </c>
      <c r="J6" s="63">
        <f t="shared" ref="J6:J42" si="0">H6-I6</f>
        <v>64571349.255000003</v>
      </c>
      <c r="K6" s="57">
        <v>3874163982.1476002</v>
      </c>
      <c r="L6" s="64">
        <f>C6+D6+E6+F6+J6+K6+G6</f>
        <v>8449685057.2349997</v>
      </c>
      <c r="N6" s="65"/>
    </row>
    <row r="7" spans="1:822">
      <c r="A7" s="55">
        <v>2</v>
      </c>
      <c r="B7" s="56" t="s">
        <v>91</v>
      </c>
      <c r="C7" s="57">
        <v>4715898557.8829002</v>
      </c>
      <c r="D7" s="58"/>
      <c r="E7" s="57">
        <v>190315514.60780001</v>
      </c>
      <c r="F7" s="57">
        <v>219914564.91980001</v>
      </c>
      <c r="G7" s="57">
        <v>523618567.01950002</v>
      </c>
      <c r="H7" s="57">
        <v>162894979.19</v>
      </c>
      <c r="I7" s="57">
        <v>0</v>
      </c>
      <c r="J7" s="63">
        <f t="shared" si="0"/>
        <v>162894979.19</v>
      </c>
      <c r="K7" s="57">
        <v>5264700308.3240995</v>
      </c>
      <c r="L7" s="64">
        <f t="shared" ref="L7:L42" si="1">C7+D7+E7+F7+J7+K7+G7</f>
        <v>11077342491.944099</v>
      </c>
    </row>
    <row r="8" spans="1:822">
      <c r="A8" s="55">
        <v>3</v>
      </c>
      <c r="B8" s="56" t="s">
        <v>92</v>
      </c>
      <c r="C8" s="57">
        <v>6281299759.9224997</v>
      </c>
      <c r="D8" s="58"/>
      <c r="E8" s="57">
        <v>253489081.9941</v>
      </c>
      <c r="F8" s="57">
        <v>307013125.53289998</v>
      </c>
      <c r="G8" s="57">
        <v>697429162.00129998</v>
      </c>
      <c r="H8" s="57">
        <v>216966540.12</v>
      </c>
      <c r="I8" s="63">
        <f>H8/2</f>
        <v>108483270.06</v>
      </c>
      <c r="J8" s="63">
        <f t="shared" si="0"/>
        <v>108483270.06</v>
      </c>
      <c r="K8" s="57">
        <v>6942135914.2351999</v>
      </c>
      <c r="L8" s="64">
        <f t="shared" si="1"/>
        <v>14589850313.746</v>
      </c>
    </row>
    <row r="9" spans="1:822">
      <c r="A9" s="55">
        <v>4</v>
      </c>
      <c r="B9" s="56" t="s">
        <v>93</v>
      </c>
      <c r="C9" s="57">
        <v>4741383773.6709995</v>
      </c>
      <c r="D9" s="57">
        <v>0</v>
      </c>
      <c r="E9" s="57">
        <v>191343999.8258</v>
      </c>
      <c r="F9" s="57">
        <v>288189502.13050002</v>
      </c>
      <c r="G9" s="57">
        <v>526448257.26950002</v>
      </c>
      <c r="H9" s="57">
        <v>163775280.91999999</v>
      </c>
      <c r="I9" s="57">
        <v>0</v>
      </c>
      <c r="J9" s="63">
        <f t="shared" si="0"/>
        <v>163775280.91999999</v>
      </c>
      <c r="K9" s="57">
        <v>5368248736.6935997</v>
      </c>
      <c r="L9" s="64">
        <f t="shared" si="1"/>
        <v>11279389550.510401</v>
      </c>
    </row>
    <row r="10" spans="1:822">
      <c r="A10" s="55">
        <v>5</v>
      </c>
      <c r="B10" s="56" t="s">
        <v>94</v>
      </c>
      <c r="C10" s="57">
        <v>5382408843.8385</v>
      </c>
      <c r="D10" s="57">
        <v>0</v>
      </c>
      <c r="E10" s="57">
        <v>217213304.39430001</v>
      </c>
      <c r="F10" s="57">
        <v>243062130.48500001</v>
      </c>
      <c r="G10" s="57">
        <v>597622949.54639995</v>
      </c>
      <c r="H10" s="57">
        <v>185917352.94</v>
      </c>
      <c r="I10" s="57">
        <v>0</v>
      </c>
      <c r="J10" s="63">
        <f t="shared" si="0"/>
        <v>185917352.94</v>
      </c>
      <c r="K10" s="57">
        <v>5235460310.8900003</v>
      </c>
      <c r="L10" s="64">
        <f t="shared" si="1"/>
        <v>11861684892.0942</v>
      </c>
    </row>
    <row r="11" spans="1:822">
      <c r="A11" s="55">
        <v>6</v>
      </c>
      <c r="B11" s="56" t="s">
        <v>95</v>
      </c>
      <c r="C11" s="57">
        <v>2190837413.5437999</v>
      </c>
      <c r="D11" s="57">
        <v>0</v>
      </c>
      <c r="E11" s="57">
        <v>88413765.619100004</v>
      </c>
      <c r="F11" s="57">
        <v>98616343.338499993</v>
      </c>
      <c r="G11" s="57">
        <v>243254415.45730001</v>
      </c>
      <c r="H11" s="57">
        <v>75675167.840000004</v>
      </c>
      <c r="I11" s="63">
        <f>H11/2</f>
        <v>37837583.920000002</v>
      </c>
      <c r="J11" s="63">
        <f t="shared" si="0"/>
        <v>37837583.920000002</v>
      </c>
      <c r="K11" s="57">
        <v>2951323177.6276002</v>
      </c>
      <c r="L11" s="64">
        <f t="shared" si="1"/>
        <v>5610282699.5063</v>
      </c>
    </row>
    <row r="12" spans="1:822">
      <c r="A12" s="55">
        <v>7</v>
      </c>
      <c r="B12" s="56" t="s">
        <v>96</v>
      </c>
      <c r="C12" s="57">
        <v>5856893850.7096004</v>
      </c>
      <c r="D12" s="57">
        <v>0</v>
      </c>
      <c r="E12" s="57">
        <v>236361693.00889999</v>
      </c>
      <c r="F12" s="57">
        <v>256498670.05450001</v>
      </c>
      <c r="G12" s="57">
        <v>650306262.45410001</v>
      </c>
      <c r="H12" s="57">
        <v>202306854.18000001</v>
      </c>
      <c r="I12" s="63">
        <f>H12/2</f>
        <v>101153427.09</v>
      </c>
      <c r="J12" s="63">
        <f t="shared" si="0"/>
        <v>101153427.09</v>
      </c>
      <c r="K12" s="57">
        <v>5520993228.5874004</v>
      </c>
      <c r="L12" s="64">
        <f t="shared" si="1"/>
        <v>12622207131.904499</v>
      </c>
    </row>
    <row r="13" spans="1:822">
      <c r="A13" s="55">
        <v>8</v>
      </c>
      <c r="B13" s="56" t="s">
        <v>97</v>
      </c>
      <c r="C13" s="57">
        <v>6358831550.7658005</v>
      </c>
      <c r="D13" s="57">
        <v>0</v>
      </c>
      <c r="E13" s="57">
        <v>256617966.6575</v>
      </c>
      <c r="F13" s="57">
        <v>284140146.68989998</v>
      </c>
      <c r="G13" s="57">
        <v>706037719.78100002</v>
      </c>
      <c r="H13" s="57">
        <v>219644617.11000001</v>
      </c>
      <c r="I13" s="57">
        <v>0</v>
      </c>
      <c r="J13" s="63">
        <f t="shared" si="0"/>
        <v>219644617.11000001</v>
      </c>
      <c r="K13" s="57">
        <v>6148458100.7895002</v>
      </c>
      <c r="L13" s="64">
        <f t="shared" si="1"/>
        <v>13973730101.793699</v>
      </c>
    </row>
    <row r="14" spans="1:822">
      <c r="A14" s="55">
        <v>9</v>
      </c>
      <c r="B14" s="56" t="s">
        <v>98</v>
      </c>
      <c r="C14" s="57">
        <v>4099338423.6150999</v>
      </c>
      <c r="D14" s="57">
        <v>0</v>
      </c>
      <c r="E14" s="57">
        <v>165433520.6884</v>
      </c>
      <c r="F14" s="57">
        <v>197267140.13569999</v>
      </c>
      <c r="G14" s="57">
        <v>455160280.6451</v>
      </c>
      <c r="H14" s="57">
        <v>141597966.75</v>
      </c>
      <c r="I14" s="63">
        <f>H14/2</f>
        <v>70798983.375</v>
      </c>
      <c r="J14" s="63">
        <f t="shared" si="0"/>
        <v>70798983.375</v>
      </c>
      <c r="K14" s="57">
        <v>4118635664.6550002</v>
      </c>
      <c r="L14" s="64">
        <f t="shared" si="1"/>
        <v>9106634013.1142998</v>
      </c>
    </row>
    <row r="15" spans="1:822">
      <c r="A15" s="55">
        <v>10</v>
      </c>
      <c r="B15" s="56" t="s">
        <v>99</v>
      </c>
      <c r="C15" s="57">
        <v>5252714254.6891003</v>
      </c>
      <c r="D15" s="57">
        <v>0</v>
      </c>
      <c r="E15" s="57">
        <v>211979329.96180001</v>
      </c>
      <c r="F15" s="57">
        <v>308045453.20490003</v>
      </c>
      <c r="G15" s="57">
        <v>583222619.66400003</v>
      </c>
      <c r="H15" s="57">
        <v>181437486.13</v>
      </c>
      <c r="I15" s="63">
        <f>H15/2</f>
        <v>90718743.064999998</v>
      </c>
      <c r="J15" s="63">
        <f t="shared" si="0"/>
        <v>90718743.064999998</v>
      </c>
      <c r="K15" s="57">
        <v>5822191762.9658003</v>
      </c>
      <c r="L15" s="64">
        <f t="shared" si="1"/>
        <v>12268872163.5506</v>
      </c>
    </row>
    <row r="16" spans="1:822">
      <c r="A16" s="55">
        <v>11</v>
      </c>
      <c r="B16" s="56" t="s">
        <v>100</v>
      </c>
      <c r="C16" s="57">
        <v>3032426374.2308998</v>
      </c>
      <c r="D16" s="57">
        <f>-31233991.65</f>
        <v>-31233991.649999999</v>
      </c>
      <c r="E16" s="57">
        <v>122377056.8511</v>
      </c>
      <c r="F16" s="57">
        <v>142130312.04530001</v>
      </c>
      <c r="G16" s="57">
        <v>336698241.74089998</v>
      </c>
      <c r="H16" s="57">
        <v>104745050.19</v>
      </c>
      <c r="I16" s="57">
        <v>0</v>
      </c>
      <c r="J16" s="63">
        <f t="shared" si="0"/>
        <v>104745050.19</v>
      </c>
      <c r="K16" s="57">
        <v>3197045481.402</v>
      </c>
      <c r="L16" s="64">
        <f t="shared" si="1"/>
        <v>6904188524.8101997</v>
      </c>
    </row>
    <row r="17" spans="1:12">
      <c r="A17" s="55">
        <v>12</v>
      </c>
      <c r="B17" s="56" t="s">
        <v>101</v>
      </c>
      <c r="C17" s="57">
        <v>4019037363.9155998</v>
      </c>
      <c r="D17" s="57">
        <v>0</v>
      </c>
      <c r="E17" s="57">
        <v>162192878.99270001</v>
      </c>
      <c r="F17" s="57">
        <v>235433475.98379999</v>
      </c>
      <c r="G17" s="57">
        <v>446244243.69209999</v>
      </c>
      <c r="H17" s="57">
        <v>138824234.59999999</v>
      </c>
      <c r="I17" s="63">
        <f>H17/2</f>
        <v>69412117.299999997</v>
      </c>
      <c r="J17" s="63">
        <f t="shared" si="0"/>
        <v>69412117.299999997</v>
      </c>
      <c r="K17" s="57">
        <v>4889619588.4935999</v>
      </c>
      <c r="L17" s="64">
        <f t="shared" si="1"/>
        <v>9821939668.3778</v>
      </c>
    </row>
    <row r="18" spans="1:12">
      <c r="A18" s="55">
        <v>13</v>
      </c>
      <c r="B18" s="56" t="s">
        <v>102</v>
      </c>
      <c r="C18" s="57">
        <v>3191261414.7283001</v>
      </c>
      <c r="D18" s="57">
        <v>0</v>
      </c>
      <c r="E18" s="57">
        <v>128787027.7395</v>
      </c>
      <c r="F18" s="57">
        <v>168404378.48109999</v>
      </c>
      <c r="G18" s="57">
        <v>354334112.24870002</v>
      </c>
      <c r="H18" s="57">
        <v>110231476.64</v>
      </c>
      <c r="I18" s="57">
        <v>0</v>
      </c>
      <c r="J18" s="63">
        <f t="shared" si="0"/>
        <v>110231476.64</v>
      </c>
      <c r="K18" s="57">
        <v>3638847056.0127001</v>
      </c>
      <c r="L18" s="64">
        <f t="shared" si="1"/>
        <v>7591865465.8502998</v>
      </c>
    </row>
    <row r="19" spans="1:12">
      <c r="A19" s="55">
        <v>14</v>
      </c>
      <c r="B19" s="56" t="s">
        <v>103</v>
      </c>
      <c r="C19" s="57">
        <v>4083401712.7811999</v>
      </c>
      <c r="D19" s="57">
        <v>0</v>
      </c>
      <c r="E19" s="57">
        <v>164790376.3786</v>
      </c>
      <c r="F19" s="57">
        <v>216226016.5235</v>
      </c>
      <c r="G19" s="57">
        <v>453390785.90499997</v>
      </c>
      <c r="H19" s="57">
        <v>141047486.25</v>
      </c>
      <c r="I19" s="57">
        <v>0</v>
      </c>
      <c r="J19" s="63">
        <f t="shared" si="0"/>
        <v>141047486.25</v>
      </c>
      <c r="K19" s="57">
        <v>4201600474.7948999</v>
      </c>
      <c r="L19" s="64">
        <f t="shared" si="1"/>
        <v>9260456852.6331997</v>
      </c>
    </row>
    <row r="20" spans="1:12">
      <c r="A20" s="55">
        <v>15</v>
      </c>
      <c r="B20" s="56" t="s">
        <v>104</v>
      </c>
      <c r="C20" s="57">
        <v>2797949705.5479002</v>
      </c>
      <c r="D20" s="57">
        <v>0</v>
      </c>
      <c r="E20" s="57">
        <v>112914480.9887</v>
      </c>
      <c r="F20" s="57">
        <v>130630756.9963</v>
      </c>
      <c r="G20" s="57">
        <v>310663683.16250002</v>
      </c>
      <c r="H20" s="57">
        <v>96645836.090000004</v>
      </c>
      <c r="I20" s="57">
        <f>H20/2</f>
        <v>48322918.045000002</v>
      </c>
      <c r="J20" s="63">
        <f t="shared" si="0"/>
        <v>48322918.045000002</v>
      </c>
      <c r="K20" s="57">
        <v>2992726407.0513</v>
      </c>
      <c r="L20" s="64">
        <f t="shared" si="1"/>
        <v>6393207951.7917004</v>
      </c>
    </row>
    <row r="21" spans="1:12">
      <c r="A21" s="55">
        <v>16</v>
      </c>
      <c r="B21" s="56" t="s">
        <v>105</v>
      </c>
      <c r="C21" s="57">
        <v>5472666640.2453003</v>
      </c>
      <c r="D21" s="57">
        <v>0</v>
      </c>
      <c r="E21" s="57">
        <v>220855761.66049999</v>
      </c>
      <c r="F21" s="57">
        <v>292842276.91060001</v>
      </c>
      <c r="G21" s="57">
        <v>607644509.05130005</v>
      </c>
      <c r="H21" s="57">
        <v>189035007.33000001</v>
      </c>
      <c r="I21" s="63">
        <f>H21/2</f>
        <v>94517503.665000007</v>
      </c>
      <c r="J21" s="63">
        <f t="shared" si="0"/>
        <v>94517503.665000007</v>
      </c>
      <c r="K21" s="57">
        <v>5765369082.6026001</v>
      </c>
      <c r="L21" s="64">
        <f t="shared" si="1"/>
        <v>12453895774.1353</v>
      </c>
    </row>
    <row r="22" spans="1:12">
      <c r="A22" s="55">
        <v>17</v>
      </c>
      <c r="B22" s="56" t="s">
        <v>106</v>
      </c>
      <c r="C22" s="57">
        <v>5749551574.5655003</v>
      </c>
      <c r="D22" s="57">
        <v>0</v>
      </c>
      <c r="E22" s="57">
        <v>232029771.89700001</v>
      </c>
      <c r="F22" s="57">
        <v>279324543.23089999</v>
      </c>
      <c r="G22" s="57">
        <v>638387768.42320001</v>
      </c>
      <c r="H22" s="57">
        <v>198599073.44999999</v>
      </c>
      <c r="I22" s="57">
        <v>0</v>
      </c>
      <c r="J22" s="63">
        <f t="shared" si="0"/>
        <v>198599073.44999999</v>
      </c>
      <c r="K22" s="57">
        <v>6368169511.8076</v>
      </c>
      <c r="L22" s="64">
        <f t="shared" si="1"/>
        <v>13466062243.374201</v>
      </c>
    </row>
    <row r="23" spans="1:12">
      <c r="A23" s="55">
        <v>18</v>
      </c>
      <c r="B23" s="56" t="s">
        <v>107</v>
      </c>
      <c r="C23" s="57">
        <v>6465915170.8478003</v>
      </c>
      <c r="D23" s="57">
        <v>0</v>
      </c>
      <c r="E23" s="57">
        <v>260939449.4059</v>
      </c>
      <c r="F23" s="57">
        <v>317140777.33660001</v>
      </c>
      <c r="G23" s="57">
        <v>717927494.55330002</v>
      </c>
      <c r="H23" s="57">
        <v>223343463.44999999</v>
      </c>
      <c r="I23" s="57">
        <f>H23/2</f>
        <v>111671731.72499999</v>
      </c>
      <c r="J23" s="63">
        <f t="shared" si="0"/>
        <v>111671731.72499999</v>
      </c>
      <c r="K23" s="57">
        <v>6321606174.3025999</v>
      </c>
      <c r="L23" s="64">
        <f t="shared" si="1"/>
        <v>14195200798.1712</v>
      </c>
    </row>
    <row r="24" spans="1:12">
      <c r="A24" s="55">
        <v>19</v>
      </c>
      <c r="B24" s="56" t="s">
        <v>108</v>
      </c>
      <c r="C24" s="57">
        <v>10294291117.969</v>
      </c>
      <c r="D24" s="57">
        <v>0</v>
      </c>
      <c r="E24" s="57">
        <v>415437967.4601</v>
      </c>
      <c r="F24" s="57">
        <v>537013185.67279994</v>
      </c>
      <c r="G24" s="57">
        <v>1143002101.8285</v>
      </c>
      <c r="H24" s="57">
        <v>355581935.61000001</v>
      </c>
      <c r="I24" s="57">
        <v>0</v>
      </c>
      <c r="J24" s="63">
        <f t="shared" si="0"/>
        <v>355581935.61000001</v>
      </c>
      <c r="K24" s="57">
        <v>11507160904.288401</v>
      </c>
      <c r="L24" s="64">
        <f t="shared" si="1"/>
        <v>24252487212.8288</v>
      </c>
    </row>
    <row r="25" spans="1:12">
      <c r="A25" s="55">
        <v>20</v>
      </c>
      <c r="B25" s="56" t="s">
        <v>109</v>
      </c>
      <c r="C25" s="57">
        <v>7837219051.6829004</v>
      </c>
      <c r="D25" s="57">
        <v>0</v>
      </c>
      <c r="E25" s="57">
        <v>316279995.97680002</v>
      </c>
      <c r="F25" s="57">
        <v>365131097.61320001</v>
      </c>
      <c r="G25" s="57">
        <v>870186955.65349996</v>
      </c>
      <c r="H25" s="57">
        <v>270710580.10000002</v>
      </c>
      <c r="I25" s="57">
        <v>0</v>
      </c>
      <c r="J25" s="63">
        <f t="shared" si="0"/>
        <v>270710580.10000002</v>
      </c>
      <c r="K25" s="57">
        <v>7693098819.9960003</v>
      </c>
      <c r="L25" s="64">
        <f t="shared" si="1"/>
        <v>17352626501.0224</v>
      </c>
    </row>
    <row r="26" spans="1:12">
      <c r="A26" s="55">
        <v>21</v>
      </c>
      <c r="B26" s="56" t="s">
        <v>110</v>
      </c>
      <c r="C26" s="57">
        <v>4946126461.9312</v>
      </c>
      <c r="D26" s="57">
        <v>0</v>
      </c>
      <c r="E26" s="57">
        <v>199606626.68270001</v>
      </c>
      <c r="F26" s="57">
        <v>217318722.39289999</v>
      </c>
      <c r="G26" s="57">
        <v>549181374.13390005</v>
      </c>
      <c r="H26" s="57">
        <v>170847433.88</v>
      </c>
      <c r="I26" s="63">
        <f>H26/2</f>
        <v>85423716.939999998</v>
      </c>
      <c r="J26" s="63">
        <f t="shared" si="0"/>
        <v>85423716.939999998</v>
      </c>
      <c r="K26" s="57">
        <v>4588225353.1581001</v>
      </c>
      <c r="L26" s="64">
        <f t="shared" si="1"/>
        <v>10585882255.2388</v>
      </c>
    </row>
    <row r="27" spans="1:12">
      <c r="A27" s="55">
        <v>22</v>
      </c>
      <c r="B27" s="56" t="s">
        <v>111</v>
      </c>
      <c r="C27" s="57">
        <v>5112183994.8299999</v>
      </c>
      <c r="D27" s="57">
        <v>0</v>
      </c>
      <c r="E27" s="57">
        <v>206308069.56549999</v>
      </c>
      <c r="F27" s="57">
        <v>223556860.86449999</v>
      </c>
      <c r="G27" s="57">
        <v>567619176.88680005</v>
      </c>
      <c r="H27" s="57">
        <v>176583337.24000001</v>
      </c>
      <c r="I27" s="63">
        <f>H27/2</f>
        <v>88291668.620000005</v>
      </c>
      <c r="J27" s="63">
        <f t="shared" si="0"/>
        <v>88291668.620000005</v>
      </c>
      <c r="K27" s="57">
        <v>4735093200.3841</v>
      </c>
      <c r="L27" s="64">
        <f t="shared" si="1"/>
        <v>10933052971.1509</v>
      </c>
    </row>
    <row r="28" spans="1:12">
      <c r="A28" s="55">
        <v>23</v>
      </c>
      <c r="B28" s="56" t="s">
        <v>112</v>
      </c>
      <c r="C28" s="57">
        <v>3617405651.6424999</v>
      </c>
      <c r="D28" s="57">
        <v>0</v>
      </c>
      <c r="E28" s="57">
        <v>145984568.93979999</v>
      </c>
      <c r="F28" s="57">
        <v>173268800.04409999</v>
      </c>
      <c r="G28" s="57">
        <v>401650022.87290001</v>
      </c>
      <c r="H28" s="57">
        <v>124951207.31</v>
      </c>
      <c r="I28" s="63">
        <f>H28/2</f>
        <v>62475603.655000001</v>
      </c>
      <c r="J28" s="63">
        <f t="shared" si="0"/>
        <v>62475603.655000001</v>
      </c>
      <c r="K28" s="57">
        <v>3875553670.5005999</v>
      </c>
      <c r="L28" s="64">
        <f t="shared" si="1"/>
        <v>8276338317.6548996</v>
      </c>
    </row>
    <row r="29" spans="1:12">
      <c r="A29" s="55">
        <v>24</v>
      </c>
      <c r="B29" s="56" t="s">
        <v>113</v>
      </c>
      <c r="C29" s="57">
        <v>6162236738.4483004</v>
      </c>
      <c r="D29" s="57">
        <v>0</v>
      </c>
      <c r="E29" s="57">
        <v>248684156.71329999</v>
      </c>
      <c r="F29" s="57">
        <v>1522371188.8652</v>
      </c>
      <c r="G29" s="57">
        <v>684209282.92069995</v>
      </c>
      <c r="H29" s="57">
        <v>212853905.34</v>
      </c>
      <c r="I29" s="57">
        <v>0</v>
      </c>
      <c r="J29" s="63">
        <f t="shared" si="0"/>
        <v>212853905.34</v>
      </c>
      <c r="K29" s="57">
        <v>29668763069.755299</v>
      </c>
      <c r="L29" s="64">
        <f t="shared" si="1"/>
        <v>38499118342.042801</v>
      </c>
    </row>
    <row r="30" spans="1:12">
      <c r="A30" s="55">
        <v>25</v>
      </c>
      <c r="B30" s="56" t="s">
        <v>114</v>
      </c>
      <c r="C30" s="57">
        <v>3227349316.9489002</v>
      </c>
      <c r="D30" s="57">
        <v>0</v>
      </c>
      <c r="E30" s="57">
        <v>130243396.5729</v>
      </c>
      <c r="F30" s="57">
        <v>139394493.8642</v>
      </c>
      <c r="G30" s="57">
        <v>358341046.54110003</v>
      </c>
      <c r="H30" s="57">
        <v>111478012.81</v>
      </c>
      <c r="I30" s="57">
        <f>H30/2</f>
        <v>55739006.405000001</v>
      </c>
      <c r="J30" s="63">
        <f t="shared" si="0"/>
        <v>55739006.405000001</v>
      </c>
      <c r="K30" s="57">
        <v>3019671401.8250999</v>
      </c>
      <c r="L30" s="64">
        <f t="shared" si="1"/>
        <v>6930738662.1571999</v>
      </c>
    </row>
    <row r="31" spans="1:12">
      <c r="A31" s="55">
        <v>26</v>
      </c>
      <c r="B31" s="56" t="s">
        <v>115</v>
      </c>
      <c r="C31" s="57">
        <v>5973574637.1959</v>
      </c>
      <c r="D31" s="57">
        <v>0</v>
      </c>
      <c r="E31" s="57">
        <v>241070480.45480001</v>
      </c>
      <c r="F31" s="57">
        <v>268021809.79800001</v>
      </c>
      <c r="G31" s="57">
        <v>663261635.74609995</v>
      </c>
      <c r="H31" s="57">
        <v>206337202.59999999</v>
      </c>
      <c r="I31" s="63">
        <f>H31/2</f>
        <v>103168601.3</v>
      </c>
      <c r="J31" s="63">
        <f t="shared" si="0"/>
        <v>103168601.3</v>
      </c>
      <c r="K31" s="57">
        <v>5628313682.7889004</v>
      </c>
      <c r="L31" s="64">
        <f t="shared" si="1"/>
        <v>12877410847.283701</v>
      </c>
    </row>
    <row r="32" spans="1:12">
      <c r="A32" s="55">
        <v>27</v>
      </c>
      <c r="B32" s="56" t="s">
        <v>116</v>
      </c>
      <c r="C32" s="57">
        <v>4261526547.9049001</v>
      </c>
      <c r="D32" s="57">
        <v>0</v>
      </c>
      <c r="E32" s="57">
        <v>171978809.13330001</v>
      </c>
      <c r="F32" s="57">
        <v>258376880.76859999</v>
      </c>
      <c r="G32" s="57">
        <v>473168452.82840002</v>
      </c>
      <c r="H32" s="57">
        <v>147200214.28999999</v>
      </c>
      <c r="I32" s="57">
        <v>0</v>
      </c>
      <c r="J32" s="63">
        <f t="shared" si="0"/>
        <v>147200214.28999999</v>
      </c>
      <c r="K32" s="57">
        <v>4821072127.0978003</v>
      </c>
      <c r="L32" s="64">
        <f t="shared" si="1"/>
        <v>10133323032.023001</v>
      </c>
    </row>
    <row r="33" spans="1:13">
      <c r="A33" s="55">
        <v>28</v>
      </c>
      <c r="B33" s="56" t="s">
        <v>117</v>
      </c>
      <c r="C33" s="57">
        <v>4070027413.7199998</v>
      </c>
      <c r="D33" s="57">
        <v>0</v>
      </c>
      <c r="E33" s="57">
        <v>164250641.14539999</v>
      </c>
      <c r="F33" s="57">
        <v>216438044.3082</v>
      </c>
      <c r="G33" s="57">
        <v>451905802.45560002</v>
      </c>
      <c r="H33" s="57">
        <v>140585515.71000001</v>
      </c>
      <c r="I33" s="63">
        <f>H33/2</f>
        <v>70292757.855000004</v>
      </c>
      <c r="J33" s="63">
        <f t="shared" si="0"/>
        <v>70292757.855000004</v>
      </c>
      <c r="K33" s="57">
        <v>4510641245.0944996</v>
      </c>
      <c r="L33" s="64">
        <f t="shared" si="1"/>
        <v>9483555904.5786991</v>
      </c>
    </row>
    <row r="34" spans="1:13">
      <c r="A34" s="55">
        <v>29</v>
      </c>
      <c r="B34" s="56" t="s">
        <v>118</v>
      </c>
      <c r="C34" s="57">
        <v>5512955035.2679005</v>
      </c>
      <c r="D34" s="57">
        <v>0</v>
      </c>
      <c r="E34" s="57">
        <v>222481646.21560001</v>
      </c>
      <c r="F34" s="57">
        <v>292542696.63160002</v>
      </c>
      <c r="G34" s="57">
        <v>612117835.05869997</v>
      </c>
      <c r="H34" s="57">
        <v>190426635.5</v>
      </c>
      <c r="I34" s="57">
        <v>0</v>
      </c>
      <c r="J34" s="63">
        <f t="shared" si="0"/>
        <v>190426635.5</v>
      </c>
      <c r="K34" s="57">
        <v>5980066248.8661003</v>
      </c>
      <c r="L34" s="64">
        <f t="shared" si="1"/>
        <v>12810590097.5399</v>
      </c>
    </row>
    <row r="35" spans="1:13">
      <c r="A35" s="55">
        <v>30</v>
      </c>
      <c r="B35" s="56" t="s">
        <v>119</v>
      </c>
      <c r="C35" s="57">
        <v>6954162632.3549004</v>
      </c>
      <c r="D35" s="57">
        <v>0</v>
      </c>
      <c r="E35" s="57">
        <v>280643237.71960002</v>
      </c>
      <c r="F35" s="57">
        <v>389518959.9508</v>
      </c>
      <c r="G35" s="57">
        <v>772138888.84099996</v>
      </c>
      <c r="H35" s="57">
        <v>240208342.77000001</v>
      </c>
      <c r="I35" s="57">
        <v>0</v>
      </c>
      <c r="J35" s="63">
        <f t="shared" si="0"/>
        <v>240208342.77000001</v>
      </c>
      <c r="K35" s="57">
        <v>10325302954.8419</v>
      </c>
      <c r="L35" s="64">
        <f t="shared" si="1"/>
        <v>18961975016.478199</v>
      </c>
    </row>
    <row r="36" spans="1:13">
      <c r="A36" s="55">
        <v>31</v>
      </c>
      <c r="B36" s="56" t="s">
        <v>120</v>
      </c>
      <c r="C36" s="57">
        <v>4359328210.4136</v>
      </c>
      <c r="D36" s="57">
        <v>0</v>
      </c>
      <c r="E36" s="57">
        <v>175925707.7999</v>
      </c>
      <c r="F36" s="57">
        <v>200949961.40349999</v>
      </c>
      <c r="G36" s="57">
        <v>484027627.54229999</v>
      </c>
      <c r="H36" s="57">
        <v>150578446.37</v>
      </c>
      <c r="I36" s="63">
        <f>H36/2</f>
        <v>75289223.185000002</v>
      </c>
      <c r="J36" s="63">
        <f t="shared" si="0"/>
        <v>75289223.185000002</v>
      </c>
      <c r="K36" s="57">
        <v>4215038202.8915</v>
      </c>
      <c r="L36" s="64">
        <f t="shared" si="1"/>
        <v>9510558933.2357998</v>
      </c>
    </row>
    <row r="37" spans="1:13">
      <c r="A37" s="55">
        <v>32</v>
      </c>
      <c r="B37" s="56" t="s">
        <v>121</v>
      </c>
      <c r="C37" s="57">
        <v>5403628984.4483004</v>
      </c>
      <c r="D37" s="57">
        <v>0</v>
      </c>
      <c r="E37" s="57">
        <v>218069667.59369999</v>
      </c>
      <c r="F37" s="57">
        <v>325084180.40369999</v>
      </c>
      <c r="G37" s="57">
        <v>599979077.32959998</v>
      </c>
      <c r="H37" s="57">
        <v>186650331.88</v>
      </c>
      <c r="I37" s="63">
        <f>H37/2</f>
        <v>93325165.939999998</v>
      </c>
      <c r="J37" s="63">
        <f t="shared" si="0"/>
        <v>93325165.939999998</v>
      </c>
      <c r="K37" s="57">
        <v>12204933060.7286</v>
      </c>
      <c r="L37" s="64">
        <f t="shared" si="1"/>
        <v>18845020136.443901</v>
      </c>
    </row>
    <row r="38" spans="1:13">
      <c r="A38" s="55">
        <v>33</v>
      </c>
      <c r="B38" s="56" t="s">
        <v>122</v>
      </c>
      <c r="C38" s="57">
        <v>5442290739.0640001</v>
      </c>
      <c r="D38" s="57">
        <v>0</v>
      </c>
      <c r="E38" s="57">
        <v>219629907.20359999</v>
      </c>
      <c r="F38" s="57">
        <v>244459727.7254</v>
      </c>
      <c r="G38" s="57">
        <v>604271793.19309998</v>
      </c>
      <c r="H38" s="57">
        <v>187985773.19</v>
      </c>
      <c r="I38" s="57">
        <v>0</v>
      </c>
      <c r="J38" s="63">
        <f t="shared" si="0"/>
        <v>187985773.19</v>
      </c>
      <c r="K38" s="57">
        <v>5266636756.3235998</v>
      </c>
      <c r="L38" s="64">
        <f t="shared" si="1"/>
        <v>11965274696.699699</v>
      </c>
    </row>
    <row r="39" spans="1:13">
      <c r="A39" s="55">
        <v>34</v>
      </c>
      <c r="B39" s="56" t="s">
        <v>123</v>
      </c>
      <c r="C39" s="57">
        <v>4079015116.4478002</v>
      </c>
      <c r="D39" s="57">
        <v>0</v>
      </c>
      <c r="E39" s="57">
        <v>164613350.23429999</v>
      </c>
      <c r="F39" s="57">
        <v>163839131.3529</v>
      </c>
      <c r="G39" s="57">
        <v>452903730.62650001</v>
      </c>
      <c r="H39" s="57">
        <v>140895965.91999999</v>
      </c>
      <c r="I39" s="63">
        <f>H39/2</f>
        <v>70447982.959999993</v>
      </c>
      <c r="J39" s="63">
        <f t="shared" si="0"/>
        <v>70447982.959999993</v>
      </c>
      <c r="K39" s="57">
        <v>3473954091.6268001</v>
      </c>
      <c r="L39" s="64">
        <f t="shared" si="1"/>
        <v>8404773403.2482996</v>
      </c>
    </row>
    <row r="40" spans="1:13">
      <c r="A40" s="55">
        <v>35</v>
      </c>
      <c r="B40" s="56" t="s">
        <v>124</v>
      </c>
      <c r="C40" s="57">
        <v>4101092225.3731999</v>
      </c>
      <c r="D40" s="57">
        <v>0</v>
      </c>
      <c r="E40" s="57">
        <v>165504297.37740001</v>
      </c>
      <c r="F40" s="57">
        <v>170387720.5927</v>
      </c>
      <c r="G40" s="57">
        <v>455355009.84649998</v>
      </c>
      <c r="H40" s="57">
        <v>141658545.97999999</v>
      </c>
      <c r="I40" s="57">
        <v>0</v>
      </c>
      <c r="J40" s="63">
        <f t="shared" si="0"/>
        <v>141658545.97999999</v>
      </c>
      <c r="K40" s="57">
        <v>3658785791.2235999</v>
      </c>
      <c r="L40" s="64">
        <f t="shared" si="1"/>
        <v>8692783590.3934002</v>
      </c>
    </row>
    <row r="41" spans="1:13">
      <c r="A41" s="55">
        <v>36</v>
      </c>
      <c r="B41" s="56" t="s">
        <v>125</v>
      </c>
      <c r="C41" s="57">
        <v>3705610975.9973001</v>
      </c>
      <c r="D41" s="57">
        <v>0</v>
      </c>
      <c r="E41" s="57">
        <v>149544196.33410001</v>
      </c>
      <c r="F41" s="57">
        <v>170669163.7306</v>
      </c>
      <c r="G41" s="57">
        <v>411443691.03049999</v>
      </c>
      <c r="H41" s="57">
        <v>127997965.90000001</v>
      </c>
      <c r="I41" s="57">
        <v>0</v>
      </c>
      <c r="J41" s="63">
        <f t="shared" si="0"/>
        <v>127997965.90000001</v>
      </c>
      <c r="K41" s="57">
        <v>3644145320.3692002</v>
      </c>
      <c r="L41" s="64">
        <f t="shared" si="1"/>
        <v>8209411313.3617001</v>
      </c>
    </row>
    <row r="42" spans="1:13">
      <c r="A42" s="55">
        <v>37</v>
      </c>
      <c r="B42" s="56" t="s">
        <v>935</v>
      </c>
      <c r="C42" s="57">
        <v>1636654539.3278</v>
      </c>
      <c r="D42" s="57">
        <v>0</v>
      </c>
      <c r="E42" s="57">
        <v>66049077.829800002</v>
      </c>
      <c r="F42" s="57">
        <v>138123111.51190001</v>
      </c>
      <c r="G42" s="57">
        <v>181722039.62180001</v>
      </c>
      <c r="H42" s="57">
        <v>56532769.700000003</v>
      </c>
      <c r="I42" s="57">
        <v>0</v>
      </c>
      <c r="J42" s="63">
        <f t="shared" si="0"/>
        <v>56532769.700000003</v>
      </c>
      <c r="K42" s="57">
        <v>3589845728.1950002</v>
      </c>
      <c r="L42" s="64">
        <f t="shared" si="1"/>
        <v>5668927266.1863003</v>
      </c>
    </row>
    <row r="43" spans="1:13">
      <c r="A43" s="30"/>
      <c r="B43" s="30"/>
      <c r="C43" s="59">
        <f>SUM(C6:C42)</f>
        <v>180127247386.59698</v>
      </c>
      <c r="D43" s="59">
        <f t="shared" ref="D43" si="2">SUM(D6:D42)</f>
        <v>-31233991.649999999</v>
      </c>
      <c r="E43" s="59">
        <f t="shared" ref="E43" si="3">SUM(E6:E42)</f>
        <v>7269242406.3958998</v>
      </c>
      <c r="F43" s="59">
        <f t="shared" ref="F43:G43" si="4">SUM(F6:F42)</f>
        <v>10207538459.9998</v>
      </c>
      <c r="G43" s="59">
        <f t="shared" si="4"/>
        <v>20000000000.000301</v>
      </c>
      <c r="H43" s="59">
        <f t="shared" ref="H43" si="5">SUM(H6:H42)</f>
        <v>6221894693.79</v>
      </c>
      <c r="I43" s="59">
        <f t="shared" ref="I43" si="6">SUM(I6:I42)</f>
        <v>1501941354.3599999</v>
      </c>
      <c r="J43" s="59">
        <f t="shared" ref="J43" si="7">SUM(J6:J42)</f>
        <v>4719953339.4300003</v>
      </c>
      <c r="K43" s="59">
        <f t="shared" ref="K43:L43" si="8">SUM(K6:K42)</f>
        <v>221027596593.33801</v>
      </c>
      <c r="L43" s="59">
        <f t="shared" si="8"/>
        <v>443320344194.11102</v>
      </c>
      <c r="M43" s="47"/>
    </row>
    <row r="45" spans="1:13">
      <c r="K45" s="47"/>
    </row>
    <row r="46" spans="1:13">
      <c r="L46" s="47"/>
    </row>
  </sheetData>
  <mergeCells count="3">
    <mergeCell ref="A1:L1"/>
    <mergeCell ref="A2:L2"/>
    <mergeCell ref="A3:L3"/>
  </mergeCells>
  <printOptions horizontalCentered="1"/>
  <pageMargins left="0.118055555555556" right="0.118055555555556" top="0.35416666666666702" bottom="0.35416666666666702" header="0.31458333333333299" footer="0.31458333333333299"/>
  <pageSetup paperSize="9" scale="52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6"/>
  <sheetViews>
    <sheetView topLeftCell="A3" zoomScale="70" zoomScaleNormal="70" workbookViewId="0">
      <selection activeCell="A3" sqref="A3:F3"/>
    </sheetView>
  </sheetViews>
  <sheetFormatPr defaultColWidth="8.85546875" defaultRowHeight="18.75"/>
  <cols>
    <col min="1" max="1" width="8.85546875" style="31"/>
    <col min="2" max="2" width="20.140625" style="31" customWidth="1"/>
    <col min="3" max="3" width="26.28515625" style="31" customWidth="1"/>
    <col min="4" max="5" width="28.7109375" style="31" customWidth="1"/>
    <col min="6" max="6" width="29.28515625" style="31" customWidth="1"/>
    <col min="7" max="7" width="24.85546875" style="31" customWidth="1"/>
    <col min="8" max="8" width="19.5703125" style="31" customWidth="1"/>
    <col min="9" max="9" width="23" style="31" customWidth="1"/>
    <col min="10" max="10" width="21.7109375" style="31" customWidth="1"/>
    <col min="11" max="11" width="22.7109375" style="31" customWidth="1"/>
    <col min="12" max="16384" width="8.85546875" style="31"/>
  </cols>
  <sheetData>
    <row r="1" spans="1:11" ht="25.5">
      <c r="A1" s="216" t="s">
        <v>126</v>
      </c>
      <c r="B1" s="216"/>
      <c r="C1" s="216"/>
      <c r="D1" s="216"/>
      <c r="E1" s="216"/>
      <c r="F1" s="216"/>
      <c r="G1" s="32"/>
    </row>
    <row r="2" spans="1:11" ht="20.25">
      <c r="A2" s="186" t="s">
        <v>66</v>
      </c>
      <c r="B2" s="186"/>
      <c r="C2" s="186"/>
      <c r="D2" s="186"/>
      <c r="E2" s="186"/>
      <c r="F2" s="186"/>
      <c r="G2" s="32"/>
    </row>
    <row r="3" spans="1:11" ht="45.75" customHeight="1">
      <c r="A3" s="217" t="s">
        <v>956</v>
      </c>
      <c r="B3" s="217"/>
      <c r="C3" s="217"/>
      <c r="D3" s="217"/>
      <c r="E3" s="217"/>
      <c r="F3" s="217"/>
      <c r="G3" s="34"/>
    </row>
    <row r="4" spans="1:11" ht="62.25" customHeight="1">
      <c r="A4" s="1" t="s">
        <v>957</v>
      </c>
      <c r="B4" s="1" t="s">
        <v>128</v>
      </c>
      <c r="C4" s="35" t="s">
        <v>958</v>
      </c>
      <c r="D4" s="36" t="s">
        <v>959</v>
      </c>
      <c r="E4" s="37" t="s">
        <v>26</v>
      </c>
      <c r="F4" s="33" t="s">
        <v>954</v>
      </c>
      <c r="G4" s="38"/>
      <c r="H4" s="39"/>
      <c r="I4" s="51"/>
      <c r="J4" s="51"/>
    </row>
    <row r="5" spans="1:11" ht="20.25">
      <c r="A5" s="40"/>
      <c r="B5" s="40"/>
      <c r="C5" s="152" t="s">
        <v>29</v>
      </c>
      <c r="D5" s="152" t="s">
        <v>29</v>
      </c>
      <c r="E5" s="152" t="s">
        <v>29</v>
      </c>
      <c r="F5" s="152" t="s">
        <v>29</v>
      </c>
      <c r="G5" s="41"/>
    </row>
    <row r="6" spans="1:11" ht="20.25">
      <c r="A6" s="42">
        <v>1</v>
      </c>
      <c r="B6" s="43" t="s">
        <v>90</v>
      </c>
      <c r="C6" s="44">
        <v>160125930.30809999</v>
      </c>
      <c r="D6" s="44">
        <v>6462066.233</v>
      </c>
      <c r="E6" s="44">
        <v>17779201.3847</v>
      </c>
      <c r="F6" s="45">
        <f>C6+D6+E6</f>
        <v>184367197.9258</v>
      </c>
      <c r="G6" s="46"/>
      <c r="H6" s="47"/>
      <c r="I6" s="47"/>
      <c r="J6" s="47"/>
      <c r="K6" s="47"/>
    </row>
    <row r="7" spans="1:11" ht="20.25">
      <c r="A7" s="42">
        <v>2</v>
      </c>
      <c r="B7" s="43" t="s">
        <v>91</v>
      </c>
      <c r="C7" s="44">
        <v>170346453.5706</v>
      </c>
      <c r="D7" s="44">
        <v>6874527.2136000004</v>
      </c>
      <c r="E7" s="44">
        <v>18914012.8484</v>
      </c>
      <c r="F7" s="45">
        <f t="shared" ref="F7:F41" si="0">C7+D7+E7</f>
        <v>196134993.63260001</v>
      </c>
      <c r="G7" s="46"/>
      <c r="H7" s="47"/>
      <c r="I7" s="47"/>
      <c r="J7" s="47"/>
      <c r="K7" s="47"/>
    </row>
    <row r="8" spans="1:11" ht="20.25">
      <c r="A8" s="42">
        <v>3</v>
      </c>
      <c r="B8" s="43" t="s">
        <v>92</v>
      </c>
      <c r="C8" s="44">
        <v>171929469.77630001</v>
      </c>
      <c r="D8" s="44">
        <v>6938411.6546</v>
      </c>
      <c r="E8" s="44">
        <v>19089779.283300001</v>
      </c>
      <c r="F8" s="45">
        <f t="shared" si="0"/>
        <v>197957660.71419999</v>
      </c>
      <c r="G8" s="46"/>
      <c r="H8" s="47"/>
      <c r="I8" s="47"/>
      <c r="J8" s="47"/>
      <c r="K8" s="47"/>
    </row>
    <row r="9" spans="1:11" ht="20.25">
      <c r="A9" s="42">
        <v>4</v>
      </c>
      <c r="B9" s="43" t="s">
        <v>93</v>
      </c>
      <c r="C9" s="44">
        <v>170027329.54460001</v>
      </c>
      <c r="D9" s="44">
        <v>6861648.5961999996</v>
      </c>
      <c r="E9" s="44">
        <v>18878579.671999998</v>
      </c>
      <c r="F9" s="45">
        <f t="shared" si="0"/>
        <v>195767557.81279999</v>
      </c>
      <c r="G9" s="46"/>
      <c r="H9" s="47"/>
      <c r="I9" s="47"/>
      <c r="J9" s="47"/>
      <c r="K9" s="47"/>
    </row>
    <row r="10" spans="1:11" ht="20.25">
      <c r="A10" s="42">
        <v>5</v>
      </c>
      <c r="B10" s="43" t="s">
        <v>94</v>
      </c>
      <c r="C10" s="44">
        <v>204548574.02590001</v>
      </c>
      <c r="D10" s="44">
        <v>8254793.1535</v>
      </c>
      <c r="E10" s="44">
        <v>22711563.8521</v>
      </c>
      <c r="F10" s="45">
        <f t="shared" si="0"/>
        <v>235514931.03150001</v>
      </c>
      <c r="G10" s="46"/>
      <c r="H10" s="47"/>
      <c r="I10" s="47"/>
      <c r="J10" s="47"/>
      <c r="K10" s="47"/>
    </row>
    <row r="11" spans="1:11" ht="20.25">
      <c r="A11" s="42">
        <v>6</v>
      </c>
      <c r="B11" s="43" t="s">
        <v>95</v>
      </c>
      <c r="C11" s="44">
        <v>151307805.4786</v>
      </c>
      <c r="D11" s="44">
        <v>6106200.6551000001</v>
      </c>
      <c r="E11" s="44">
        <v>16800101.8917</v>
      </c>
      <c r="F11" s="45">
        <f t="shared" si="0"/>
        <v>174214108.02540001</v>
      </c>
      <c r="G11" s="46"/>
      <c r="H11" s="47"/>
      <c r="I11" s="47"/>
      <c r="J11" s="47"/>
      <c r="K11" s="47"/>
    </row>
    <row r="12" spans="1:11" ht="21.6" customHeight="1">
      <c r="A12" s="42">
        <v>7</v>
      </c>
      <c r="B12" s="43" t="s">
        <v>96</v>
      </c>
      <c r="C12" s="44">
        <v>191777510.99399999</v>
      </c>
      <c r="D12" s="44">
        <v>7739402.2044000002</v>
      </c>
      <c r="E12" s="44">
        <v>21293559.2784</v>
      </c>
      <c r="F12" s="45">
        <f t="shared" si="0"/>
        <v>220810472.47679999</v>
      </c>
      <c r="G12" s="46"/>
      <c r="H12" s="47"/>
      <c r="I12" s="47"/>
      <c r="J12" s="47"/>
      <c r="K12" s="47"/>
    </row>
    <row r="13" spans="1:11" ht="20.25">
      <c r="A13" s="42">
        <v>8</v>
      </c>
      <c r="B13" s="43" t="s">
        <v>97</v>
      </c>
      <c r="C13" s="44">
        <v>212461997.77610001</v>
      </c>
      <c r="D13" s="44">
        <v>8574148.4777000006</v>
      </c>
      <c r="E13" s="44">
        <v>23590212.015000001</v>
      </c>
      <c r="F13" s="45">
        <f t="shared" si="0"/>
        <v>244626358.26879999</v>
      </c>
      <c r="G13" s="46"/>
      <c r="H13" s="47"/>
      <c r="I13" s="47"/>
      <c r="J13" s="47"/>
      <c r="K13" s="47"/>
    </row>
    <row r="14" spans="1:11" ht="40.5">
      <c r="A14" s="42">
        <v>9</v>
      </c>
      <c r="B14" s="43" t="s">
        <v>98</v>
      </c>
      <c r="C14" s="44">
        <v>171958790.86320001</v>
      </c>
      <c r="D14" s="44">
        <v>6939594.9409999996</v>
      </c>
      <c r="E14" s="44">
        <v>19093034.880399998</v>
      </c>
      <c r="F14" s="45">
        <f t="shared" si="0"/>
        <v>197991420.6846</v>
      </c>
      <c r="G14" s="46"/>
      <c r="H14" s="47"/>
      <c r="I14" s="47"/>
      <c r="J14" s="47"/>
      <c r="K14" s="47"/>
    </row>
    <row r="15" spans="1:11" ht="20.25">
      <c r="A15" s="42">
        <v>10</v>
      </c>
      <c r="B15" s="43" t="s">
        <v>99</v>
      </c>
      <c r="C15" s="44">
        <v>173630397.0117</v>
      </c>
      <c r="D15" s="44">
        <v>7007054.5312000001</v>
      </c>
      <c r="E15" s="44">
        <v>19278637.688700002</v>
      </c>
      <c r="F15" s="45">
        <f t="shared" si="0"/>
        <v>199916089.23159999</v>
      </c>
      <c r="G15" s="46"/>
      <c r="H15" s="47"/>
      <c r="I15" s="47"/>
      <c r="J15" s="47"/>
      <c r="K15" s="47"/>
    </row>
    <row r="16" spans="1:11" ht="20.25">
      <c r="A16" s="42">
        <v>11</v>
      </c>
      <c r="B16" s="43" t="s">
        <v>100</v>
      </c>
      <c r="C16" s="44">
        <v>152987788.13550001</v>
      </c>
      <c r="D16" s="44">
        <v>6173998.2889</v>
      </c>
      <c r="E16" s="44">
        <v>16986634.765700001</v>
      </c>
      <c r="F16" s="45">
        <f t="shared" si="0"/>
        <v>176148421.19010001</v>
      </c>
      <c r="G16" s="46"/>
      <c r="H16" s="47"/>
      <c r="I16" s="47"/>
      <c r="J16" s="47"/>
      <c r="K16" s="47"/>
    </row>
    <row r="17" spans="1:11" ht="20.25">
      <c r="A17" s="42">
        <v>12</v>
      </c>
      <c r="B17" s="43" t="s">
        <v>101</v>
      </c>
      <c r="C17" s="44">
        <v>159896757.8642</v>
      </c>
      <c r="D17" s="44">
        <v>6452817.7152000004</v>
      </c>
      <c r="E17" s="44">
        <v>17753755.768100001</v>
      </c>
      <c r="F17" s="45">
        <f t="shared" si="0"/>
        <v>184103331.3475</v>
      </c>
      <c r="G17" s="46"/>
      <c r="H17" s="47"/>
      <c r="I17" s="47"/>
      <c r="J17" s="47"/>
      <c r="K17" s="47"/>
    </row>
    <row r="18" spans="1:11" ht="20.25">
      <c r="A18" s="42">
        <v>13</v>
      </c>
      <c r="B18" s="43" t="s">
        <v>102</v>
      </c>
      <c r="C18" s="44">
        <v>152901458.01820001</v>
      </c>
      <c r="D18" s="44">
        <v>6170514.3377</v>
      </c>
      <c r="E18" s="44">
        <v>16977049.306699999</v>
      </c>
      <c r="F18" s="45">
        <f t="shared" si="0"/>
        <v>176049021.66260001</v>
      </c>
      <c r="G18" s="46"/>
      <c r="H18" s="47"/>
      <c r="I18" s="47"/>
      <c r="J18" s="47"/>
      <c r="K18" s="47"/>
    </row>
    <row r="19" spans="1:11" ht="20.25">
      <c r="A19" s="42">
        <v>14</v>
      </c>
      <c r="B19" s="43" t="s">
        <v>103</v>
      </c>
      <c r="C19" s="44">
        <v>171973632.06779999</v>
      </c>
      <c r="D19" s="44">
        <v>6940193.8748000003</v>
      </c>
      <c r="E19" s="44">
        <v>19094682.738200001</v>
      </c>
      <c r="F19" s="45">
        <f t="shared" si="0"/>
        <v>198008508.68079999</v>
      </c>
      <c r="G19" s="46"/>
      <c r="H19" s="47"/>
      <c r="I19" s="47"/>
      <c r="J19" s="47"/>
      <c r="K19" s="47"/>
    </row>
    <row r="20" spans="1:11" ht="20.25">
      <c r="A20" s="42">
        <v>15</v>
      </c>
      <c r="B20" s="43" t="s">
        <v>104</v>
      </c>
      <c r="C20" s="44">
        <v>161072193.58669999</v>
      </c>
      <c r="D20" s="44">
        <v>6500253.7768000001</v>
      </c>
      <c r="E20" s="44">
        <v>17884267.474599998</v>
      </c>
      <c r="F20" s="45">
        <f t="shared" si="0"/>
        <v>185456714.83809999</v>
      </c>
      <c r="G20" s="46"/>
      <c r="H20" s="47"/>
      <c r="I20" s="47"/>
      <c r="J20" s="47"/>
      <c r="K20" s="47"/>
    </row>
    <row r="21" spans="1:11" ht="20.25">
      <c r="A21" s="42">
        <v>16</v>
      </c>
      <c r="B21" s="43" t="s">
        <v>105</v>
      </c>
      <c r="C21" s="44">
        <v>177795416.04969999</v>
      </c>
      <c r="D21" s="44">
        <v>7175138.6687000003</v>
      </c>
      <c r="E21" s="44">
        <v>19741090.66</v>
      </c>
      <c r="F21" s="45">
        <f t="shared" si="0"/>
        <v>204711645.3784</v>
      </c>
      <c r="G21" s="46"/>
      <c r="H21" s="47"/>
      <c r="I21" s="47"/>
      <c r="J21" s="47"/>
      <c r="K21" s="47"/>
    </row>
    <row r="22" spans="1:11" ht="20.25">
      <c r="A22" s="42">
        <v>17</v>
      </c>
      <c r="B22" s="43" t="s">
        <v>106</v>
      </c>
      <c r="C22" s="44">
        <v>191235463.0126</v>
      </c>
      <c r="D22" s="44">
        <v>7717527.2341999998</v>
      </c>
      <c r="E22" s="44">
        <v>21233374.271499999</v>
      </c>
      <c r="F22" s="45">
        <f t="shared" si="0"/>
        <v>220186364.5183</v>
      </c>
      <c r="G22" s="46"/>
      <c r="H22" s="47"/>
      <c r="I22" s="47"/>
      <c r="J22" s="47"/>
      <c r="K22" s="47"/>
    </row>
    <row r="23" spans="1:11" ht="20.25">
      <c r="A23" s="42">
        <v>18</v>
      </c>
      <c r="B23" s="43" t="s">
        <v>107</v>
      </c>
      <c r="C23" s="44">
        <v>224054587.6004</v>
      </c>
      <c r="D23" s="44">
        <v>9041980.784</v>
      </c>
      <c r="E23" s="44">
        <v>24877367.622200001</v>
      </c>
      <c r="F23" s="45">
        <f t="shared" si="0"/>
        <v>257973936.00659999</v>
      </c>
      <c r="G23" s="46"/>
      <c r="H23" s="47"/>
      <c r="I23" s="47"/>
      <c r="J23" s="47"/>
      <c r="K23" s="47"/>
    </row>
    <row r="24" spans="1:11" ht="20.25">
      <c r="A24" s="42">
        <v>19</v>
      </c>
      <c r="B24" s="43" t="s">
        <v>108</v>
      </c>
      <c r="C24" s="44">
        <v>271243022.26020002</v>
      </c>
      <c r="D24" s="44">
        <v>10946324.3815</v>
      </c>
      <c r="E24" s="44">
        <v>30116823.101</v>
      </c>
      <c r="F24" s="45">
        <f t="shared" si="0"/>
        <v>312306169.74269998</v>
      </c>
      <c r="G24" s="46"/>
      <c r="H24" s="47"/>
      <c r="I24" s="47"/>
      <c r="J24" s="47"/>
      <c r="K24" s="47"/>
    </row>
    <row r="25" spans="1:11" ht="20.25">
      <c r="A25" s="42">
        <v>20</v>
      </c>
      <c r="B25" s="43" t="s">
        <v>109</v>
      </c>
      <c r="C25" s="44">
        <v>210205622.68799999</v>
      </c>
      <c r="D25" s="44">
        <v>8483089.8638000004</v>
      </c>
      <c r="E25" s="44">
        <v>23339680.779899999</v>
      </c>
      <c r="F25" s="45">
        <f t="shared" si="0"/>
        <v>242028393.3317</v>
      </c>
      <c r="G25" s="46"/>
      <c r="H25" s="47"/>
      <c r="I25" s="47"/>
      <c r="J25" s="47"/>
      <c r="K25" s="47"/>
    </row>
    <row r="26" spans="1:11" ht="20.25">
      <c r="A26" s="42">
        <v>21</v>
      </c>
      <c r="B26" s="43" t="s">
        <v>110</v>
      </c>
      <c r="C26" s="44">
        <v>180567678.61539999</v>
      </c>
      <c r="D26" s="44">
        <v>7287016.5155999996</v>
      </c>
      <c r="E26" s="44">
        <v>20048902.232700001</v>
      </c>
      <c r="F26" s="45">
        <f t="shared" si="0"/>
        <v>207903597.3637</v>
      </c>
      <c r="G26" s="46"/>
      <c r="H26" s="47"/>
      <c r="I26" s="47"/>
      <c r="J26" s="47"/>
      <c r="K26" s="47"/>
    </row>
    <row r="27" spans="1:11" ht="20.25">
      <c r="A27" s="42">
        <v>22</v>
      </c>
      <c r="B27" s="43" t="s">
        <v>111</v>
      </c>
      <c r="C27" s="44">
        <v>188999847.86059999</v>
      </c>
      <c r="D27" s="44">
        <v>7627306.4112999998</v>
      </c>
      <c r="E27" s="44">
        <v>20985148.066500001</v>
      </c>
      <c r="F27" s="45">
        <f t="shared" si="0"/>
        <v>217612302.33840001</v>
      </c>
      <c r="G27" s="46"/>
      <c r="H27" s="47"/>
      <c r="I27" s="47"/>
      <c r="J27" s="47"/>
      <c r="K27" s="47"/>
    </row>
    <row r="28" spans="1:11" ht="20.25">
      <c r="A28" s="42">
        <v>23</v>
      </c>
      <c r="B28" s="43" t="s">
        <v>112</v>
      </c>
      <c r="C28" s="44">
        <v>152219764.2265</v>
      </c>
      <c r="D28" s="44">
        <v>6143003.8000999996</v>
      </c>
      <c r="E28" s="44">
        <v>16901359.059799999</v>
      </c>
      <c r="F28" s="45">
        <f t="shared" si="0"/>
        <v>175264127.0864</v>
      </c>
      <c r="G28" s="46"/>
      <c r="H28" s="47"/>
      <c r="I28" s="47"/>
      <c r="J28" s="47"/>
      <c r="K28" s="47"/>
    </row>
    <row r="29" spans="1:11" ht="20.25">
      <c r="A29" s="42">
        <v>24</v>
      </c>
      <c r="B29" s="43" t="s">
        <v>113</v>
      </c>
      <c r="C29" s="44">
        <v>229082328.62560001</v>
      </c>
      <c r="D29" s="44">
        <v>9244881.0603999998</v>
      </c>
      <c r="E29" s="44">
        <v>25435610.875</v>
      </c>
      <c r="F29" s="45">
        <f t="shared" si="0"/>
        <v>263762820.56099999</v>
      </c>
      <c r="G29" s="46"/>
      <c r="H29" s="47"/>
      <c r="I29" s="47"/>
      <c r="J29" s="47"/>
      <c r="K29" s="47"/>
    </row>
    <row r="30" spans="1:11" ht="20.25">
      <c r="A30" s="42">
        <v>25</v>
      </c>
      <c r="B30" s="43" t="s">
        <v>114</v>
      </c>
      <c r="C30" s="44">
        <v>157700002.82159999</v>
      </c>
      <c r="D30" s="44">
        <v>6364165.1368000004</v>
      </c>
      <c r="E30" s="44">
        <v>17509844.3028</v>
      </c>
      <c r="F30" s="45">
        <f t="shared" si="0"/>
        <v>181574012.26120001</v>
      </c>
      <c r="G30" s="46"/>
      <c r="H30" s="47"/>
      <c r="I30" s="47"/>
      <c r="J30" s="47"/>
      <c r="K30" s="47"/>
    </row>
    <row r="31" spans="1:11" ht="20.25">
      <c r="A31" s="42">
        <v>26</v>
      </c>
      <c r="B31" s="43" t="s">
        <v>115</v>
      </c>
      <c r="C31" s="44">
        <v>202558632.1868</v>
      </c>
      <c r="D31" s="44">
        <v>8174486.7600999996</v>
      </c>
      <c r="E31" s="44">
        <v>22490615.398400001</v>
      </c>
      <c r="F31" s="45">
        <f t="shared" si="0"/>
        <v>233223734.34529999</v>
      </c>
      <c r="G31" s="46"/>
      <c r="H31" s="47"/>
      <c r="I31" s="47"/>
      <c r="J31" s="47"/>
      <c r="K31" s="47"/>
    </row>
    <row r="32" spans="1:11" ht="20.25">
      <c r="A32" s="42">
        <v>27</v>
      </c>
      <c r="B32" s="43" t="s">
        <v>116</v>
      </c>
      <c r="C32" s="44">
        <v>158871241.02090001</v>
      </c>
      <c r="D32" s="44">
        <v>6411431.8024000004</v>
      </c>
      <c r="E32" s="44">
        <v>17639889.947299998</v>
      </c>
      <c r="F32" s="45">
        <f t="shared" si="0"/>
        <v>182922562.77059999</v>
      </c>
      <c r="G32" s="46"/>
      <c r="H32" s="47"/>
      <c r="I32" s="47"/>
      <c r="J32" s="47"/>
      <c r="K32" s="47"/>
    </row>
    <row r="33" spans="1:11" ht="20.25">
      <c r="A33" s="42">
        <v>28</v>
      </c>
      <c r="B33" s="43" t="s">
        <v>117</v>
      </c>
      <c r="C33" s="44">
        <v>159185982.74180001</v>
      </c>
      <c r="D33" s="44">
        <v>6424133.5668000001</v>
      </c>
      <c r="E33" s="44">
        <v>17674836.5449</v>
      </c>
      <c r="F33" s="45">
        <f t="shared" si="0"/>
        <v>183284952.85350001</v>
      </c>
      <c r="G33" s="46"/>
      <c r="H33" s="47"/>
      <c r="I33" s="47"/>
      <c r="J33" s="47"/>
      <c r="K33" s="47"/>
    </row>
    <row r="34" spans="1:11" ht="20.25">
      <c r="A34" s="42">
        <v>29</v>
      </c>
      <c r="B34" s="43" t="s">
        <v>118</v>
      </c>
      <c r="C34" s="44">
        <v>155958815.38749999</v>
      </c>
      <c r="D34" s="44">
        <v>6293897.5136000002</v>
      </c>
      <c r="E34" s="44">
        <v>17316515.702100001</v>
      </c>
      <c r="F34" s="45">
        <f t="shared" si="0"/>
        <v>179569228.60319999</v>
      </c>
      <c r="G34" s="46"/>
      <c r="H34" s="47"/>
      <c r="I34" s="47"/>
      <c r="J34" s="47"/>
      <c r="K34" s="47"/>
    </row>
    <row r="35" spans="1:11" ht="20.25">
      <c r="A35" s="42">
        <v>30</v>
      </c>
      <c r="B35" s="43" t="s">
        <v>119</v>
      </c>
      <c r="C35" s="44">
        <v>191798700.12509999</v>
      </c>
      <c r="D35" s="44">
        <v>7740257.3162000002</v>
      </c>
      <c r="E35" s="44">
        <v>21295911.963100001</v>
      </c>
      <c r="F35" s="45">
        <f t="shared" si="0"/>
        <v>220834869.40439999</v>
      </c>
      <c r="G35" s="46"/>
      <c r="H35" s="47"/>
      <c r="I35" s="47"/>
      <c r="J35" s="47"/>
      <c r="K35" s="47"/>
    </row>
    <row r="36" spans="1:11" ht="20.25">
      <c r="A36" s="42">
        <v>31</v>
      </c>
      <c r="B36" s="43" t="s">
        <v>120</v>
      </c>
      <c r="C36" s="44">
        <v>178570910.32929999</v>
      </c>
      <c r="D36" s="44">
        <v>7206434.6330000004</v>
      </c>
      <c r="E36" s="44">
        <v>19827195.820700001</v>
      </c>
      <c r="F36" s="45">
        <f t="shared" si="0"/>
        <v>205604540.78299999</v>
      </c>
      <c r="G36" s="46"/>
      <c r="H36" s="47"/>
      <c r="I36" s="47"/>
      <c r="J36" s="47"/>
      <c r="K36" s="47"/>
    </row>
    <row r="37" spans="1:11" ht="20.25">
      <c r="A37" s="42">
        <v>32</v>
      </c>
      <c r="B37" s="43" t="s">
        <v>121</v>
      </c>
      <c r="C37" s="44">
        <v>184421496.31889999</v>
      </c>
      <c r="D37" s="44">
        <v>7442541.7649999997</v>
      </c>
      <c r="E37" s="44">
        <v>20476801.7049</v>
      </c>
      <c r="F37" s="45">
        <f t="shared" si="0"/>
        <v>212340839.7888</v>
      </c>
      <c r="G37" s="46"/>
      <c r="H37" s="47"/>
      <c r="I37" s="47"/>
      <c r="J37" s="47"/>
      <c r="K37" s="47"/>
    </row>
    <row r="38" spans="1:11" ht="20.25">
      <c r="A38" s="42">
        <v>33</v>
      </c>
      <c r="B38" s="43" t="s">
        <v>122</v>
      </c>
      <c r="C38" s="44">
        <v>188462026.95320001</v>
      </c>
      <c r="D38" s="44">
        <v>7605602.0296999998</v>
      </c>
      <c r="E38" s="44">
        <v>20925432.402600002</v>
      </c>
      <c r="F38" s="45">
        <f t="shared" si="0"/>
        <v>216993061.38550001</v>
      </c>
      <c r="G38" s="46"/>
      <c r="H38" s="47"/>
      <c r="I38" s="47"/>
      <c r="J38" s="47"/>
      <c r="K38" s="47"/>
    </row>
    <row r="39" spans="1:11" ht="20.25">
      <c r="A39" s="42">
        <v>34</v>
      </c>
      <c r="B39" s="43" t="s">
        <v>123</v>
      </c>
      <c r="C39" s="44">
        <v>164723685.67309999</v>
      </c>
      <c r="D39" s="44">
        <v>6647613.9429000001</v>
      </c>
      <c r="E39" s="44">
        <v>18289702.203600001</v>
      </c>
      <c r="F39" s="45">
        <f t="shared" si="0"/>
        <v>189661001.81959999</v>
      </c>
      <c r="G39" s="46"/>
      <c r="H39" s="47"/>
      <c r="I39" s="47"/>
      <c r="J39" s="47"/>
      <c r="K39" s="47"/>
    </row>
    <row r="40" spans="1:11" ht="20.25">
      <c r="A40" s="42">
        <v>35</v>
      </c>
      <c r="B40" s="43" t="s">
        <v>124</v>
      </c>
      <c r="C40" s="44">
        <v>169808974.43360001</v>
      </c>
      <c r="D40" s="44">
        <v>6852836.6243000003</v>
      </c>
      <c r="E40" s="44">
        <v>18854335.132199999</v>
      </c>
      <c r="F40" s="45">
        <f t="shared" si="0"/>
        <v>195516146.19010001</v>
      </c>
      <c r="G40" s="46"/>
      <c r="H40" s="47"/>
      <c r="I40" s="47"/>
      <c r="J40" s="47"/>
      <c r="K40" s="47"/>
    </row>
    <row r="41" spans="1:11" ht="20.25">
      <c r="A41" s="42">
        <v>36</v>
      </c>
      <c r="B41" s="43" t="s">
        <v>125</v>
      </c>
      <c r="C41" s="44">
        <v>170170617.96579999</v>
      </c>
      <c r="D41" s="44">
        <v>6867431.1655000001</v>
      </c>
      <c r="E41" s="44">
        <v>18894489.3607</v>
      </c>
      <c r="F41" s="45">
        <f t="shared" si="0"/>
        <v>195932538.49200001</v>
      </c>
      <c r="G41" s="46"/>
      <c r="H41" s="47"/>
      <c r="I41" s="47"/>
      <c r="J41" s="47"/>
      <c r="K41" s="47"/>
    </row>
    <row r="42" spans="1:11" ht="20.25">
      <c r="A42" s="218" t="s">
        <v>28</v>
      </c>
      <c r="B42" s="219"/>
      <c r="C42" s="48">
        <f t="shared" ref="C42:F42" si="1">SUM(C6:C41)</f>
        <v>6484580905.9181004</v>
      </c>
      <c r="D42" s="48">
        <f t="shared" si="1"/>
        <v>261692726.62959999</v>
      </c>
      <c r="E42" s="48">
        <f t="shared" si="1"/>
        <v>719999999.99989998</v>
      </c>
      <c r="F42" s="48">
        <f t="shared" si="1"/>
        <v>7466273632.5475998</v>
      </c>
      <c r="G42" s="49"/>
    </row>
    <row r="44" spans="1:11">
      <c r="F44" s="47"/>
    </row>
    <row r="46" spans="1:11">
      <c r="F46" s="50"/>
    </row>
  </sheetData>
  <mergeCells count="4">
    <mergeCell ref="A1:F1"/>
    <mergeCell ref="A2:F2"/>
    <mergeCell ref="A3:F3"/>
    <mergeCell ref="A42:B42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780"/>
  <sheetViews>
    <sheetView topLeftCell="A143" zoomScale="106" zoomScaleNormal="106" workbookViewId="0">
      <selection activeCell="A2" sqref="A2:G2"/>
    </sheetView>
  </sheetViews>
  <sheetFormatPr defaultColWidth="9.140625" defaultRowHeight="12.75"/>
  <cols>
    <col min="1" max="1" width="5.85546875" style="16" customWidth="1"/>
    <col min="2" max="2" width="16" style="16" customWidth="1"/>
    <col min="3" max="3" width="22.28515625" style="16" customWidth="1"/>
    <col min="4" max="4" width="22.7109375" style="16" customWidth="1"/>
    <col min="5" max="6" width="23.5703125" style="16" customWidth="1"/>
    <col min="7" max="7" width="24.85546875" style="16" customWidth="1"/>
    <col min="8" max="9" width="17.42578125" style="16" customWidth="1"/>
    <col min="10" max="11" width="14.42578125" style="16" customWidth="1"/>
    <col min="12" max="13" width="13.28515625" style="16" customWidth="1"/>
    <col min="14" max="15" width="15.28515625" style="16" customWidth="1"/>
    <col min="16" max="16" width="14.42578125" style="16" customWidth="1"/>
    <col min="17" max="17" width="14" style="16" customWidth="1"/>
    <col min="18" max="18" width="12.85546875" style="16" customWidth="1"/>
    <col min="19" max="16384" width="9.140625" style="16"/>
  </cols>
  <sheetData>
    <row r="1" spans="1:18" ht="22.5">
      <c r="A1" s="220" t="s">
        <v>17</v>
      </c>
      <c r="B1" s="220"/>
      <c r="C1" s="220"/>
      <c r="D1" s="220"/>
      <c r="E1" s="220"/>
      <c r="F1" s="220"/>
      <c r="G1" s="220"/>
    </row>
    <row r="2" spans="1:18" ht="18.75">
      <c r="A2" s="221" t="s">
        <v>66</v>
      </c>
      <c r="B2" s="221"/>
      <c r="C2" s="221"/>
      <c r="D2" s="221"/>
      <c r="E2" s="221"/>
      <c r="F2" s="221"/>
      <c r="G2" s="221"/>
    </row>
    <row r="3" spans="1:18" ht="38.450000000000003" customHeight="1">
      <c r="A3" s="222" t="s">
        <v>960</v>
      </c>
      <c r="B3" s="222"/>
      <c r="C3" s="222"/>
      <c r="D3" s="222"/>
      <c r="E3" s="222"/>
      <c r="F3" s="222"/>
      <c r="G3" s="222"/>
    </row>
    <row r="4" spans="1:18" ht="75">
      <c r="A4" s="17" t="s">
        <v>51</v>
      </c>
      <c r="B4" s="17" t="s">
        <v>133</v>
      </c>
      <c r="C4" s="18" t="s">
        <v>129</v>
      </c>
      <c r="D4" s="19" t="s">
        <v>958</v>
      </c>
      <c r="E4" s="4" t="s">
        <v>959</v>
      </c>
      <c r="F4" s="4" t="s">
        <v>961</v>
      </c>
      <c r="G4" s="20" t="s">
        <v>962</v>
      </c>
    </row>
    <row r="5" spans="1:18" ht="15.75">
      <c r="A5" s="21"/>
      <c r="B5" s="21"/>
      <c r="C5" s="22"/>
      <c r="D5" s="151" t="s">
        <v>29</v>
      </c>
      <c r="E5" s="151" t="s">
        <v>29</v>
      </c>
      <c r="F5" s="151" t="s">
        <v>29</v>
      </c>
      <c r="G5" s="151" t="s">
        <v>29</v>
      </c>
      <c r="Q5" s="29"/>
      <c r="R5" s="29"/>
    </row>
    <row r="6" spans="1:18" ht="18.75">
      <c r="A6" s="23">
        <v>1</v>
      </c>
      <c r="B6" s="24" t="s">
        <v>90</v>
      </c>
      <c r="C6" s="24" t="s">
        <v>134</v>
      </c>
      <c r="D6" s="25">
        <v>5746179.1310999999</v>
      </c>
      <c r="E6" s="25">
        <v>231893.67310000001</v>
      </c>
      <c r="F6" s="25">
        <v>638013.31720000005</v>
      </c>
      <c r="G6" s="26">
        <f>D6+E6+F6</f>
        <v>6616086.1213999996</v>
      </c>
      <c r="H6" s="27"/>
      <c r="I6" s="27"/>
      <c r="J6" s="28"/>
      <c r="K6" s="28"/>
      <c r="L6" s="28"/>
      <c r="M6" s="28"/>
      <c r="N6" s="27"/>
      <c r="O6" s="27"/>
      <c r="P6" s="28"/>
      <c r="Q6" s="28"/>
      <c r="R6" s="28"/>
    </row>
    <row r="7" spans="1:18" ht="18.75">
      <c r="A7" s="23">
        <v>2</v>
      </c>
      <c r="B7" s="24" t="s">
        <v>90</v>
      </c>
      <c r="C7" s="24" t="s">
        <v>136</v>
      </c>
      <c r="D7" s="25">
        <v>9586751.3206999991</v>
      </c>
      <c r="E7" s="25">
        <v>386884.38449999999</v>
      </c>
      <c r="F7" s="25">
        <v>1064442.1052000001</v>
      </c>
      <c r="G7" s="26">
        <f t="shared" ref="G7:G70" si="0">D7+E7+F7</f>
        <v>11038077.8104</v>
      </c>
      <c r="H7" s="27"/>
      <c r="I7" s="27"/>
      <c r="J7" s="28"/>
      <c r="K7" s="28"/>
      <c r="L7" s="28"/>
      <c r="M7" s="28"/>
      <c r="N7" s="27"/>
      <c r="O7" s="27"/>
      <c r="P7" s="28"/>
      <c r="Q7" s="28"/>
      <c r="R7" s="28"/>
    </row>
    <row r="8" spans="1:18" ht="18.75">
      <c r="A8" s="23">
        <v>3</v>
      </c>
      <c r="B8" s="24" t="s">
        <v>90</v>
      </c>
      <c r="C8" s="24" t="s">
        <v>138</v>
      </c>
      <c r="D8" s="25">
        <v>6745335.0541000003</v>
      </c>
      <c r="E8" s="25">
        <v>272215.76040000003</v>
      </c>
      <c r="F8" s="25">
        <v>748952.21589999995</v>
      </c>
      <c r="G8" s="26">
        <f t="shared" si="0"/>
        <v>7766503.0303999996</v>
      </c>
      <c r="H8" s="27"/>
      <c r="I8" s="27"/>
      <c r="J8" s="28"/>
      <c r="K8" s="28"/>
      <c r="L8" s="28"/>
      <c r="M8" s="28"/>
      <c r="N8" s="27"/>
      <c r="O8" s="27"/>
      <c r="P8" s="28"/>
      <c r="Q8" s="28"/>
      <c r="R8" s="28"/>
    </row>
    <row r="9" spans="1:18" ht="18.75">
      <c r="A9" s="23">
        <v>4</v>
      </c>
      <c r="B9" s="24" t="s">
        <v>90</v>
      </c>
      <c r="C9" s="24" t="s">
        <v>140</v>
      </c>
      <c r="D9" s="25">
        <v>6872765.8607999999</v>
      </c>
      <c r="E9" s="25">
        <v>277358.37729999999</v>
      </c>
      <c r="F9" s="25">
        <v>763101.19209999999</v>
      </c>
      <c r="G9" s="26">
        <f t="shared" si="0"/>
        <v>7913225.4302000003</v>
      </c>
      <c r="H9" s="27"/>
      <c r="I9" s="27"/>
      <c r="J9" s="28"/>
      <c r="K9" s="28"/>
      <c r="L9" s="28"/>
      <c r="M9" s="28"/>
      <c r="N9" s="27"/>
      <c r="O9" s="27"/>
      <c r="P9" s="28"/>
      <c r="Q9" s="28"/>
      <c r="R9" s="28"/>
    </row>
    <row r="10" spans="1:18" ht="18.75">
      <c r="A10" s="23">
        <v>5</v>
      </c>
      <c r="B10" s="24" t="s">
        <v>90</v>
      </c>
      <c r="C10" s="24" t="s">
        <v>142</v>
      </c>
      <c r="D10" s="25">
        <v>6255562.9719000002</v>
      </c>
      <c r="E10" s="25">
        <v>252450.4443</v>
      </c>
      <c r="F10" s="25">
        <v>694571.53899999999</v>
      </c>
      <c r="G10" s="26">
        <f t="shared" si="0"/>
        <v>7202584.9551999997</v>
      </c>
      <c r="H10" s="27"/>
      <c r="I10" s="27"/>
      <c r="J10" s="28"/>
      <c r="K10" s="28"/>
      <c r="L10" s="28"/>
      <c r="M10" s="28"/>
      <c r="N10" s="27"/>
      <c r="O10" s="27"/>
      <c r="P10" s="28"/>
      <c r="Q10" s="28"/>
      <c r="R10" s="28"/>
    </row>
    <row r="11" spans="1:18" ht="37.5">
      <c r="A11" s="23">
        <v>6</v>
      </c>
      <c r="B11" s="24" t="s">
        <v>90</v>
      </c>
      <c r="C11" s="24" t="s">
        <v>144</v>
      </c>
      <c r="D11" s="25">
        <v>6460379.6141999997</v>
      </c>
      <c r="E11" s="25">
        <v>260716.05559999999</v>
      </c>
      <c r="F11" s="25">
        <v>717312.86719999998</v>
      </c>
      <c r="G11" s="26">
        <f t="shared" si="0"/>
        <v>7438408.5369999995</v>
      </c>
      <c r="H11" s="27"/>
      <c r="I11" s="27"/>
      <c r="J11" s="28"/>
      <c r="K11" s="28"/>
      <c r="L11" s="28"/>
      <c r="M11" s="28"/>
      <c r="N11" s="27"/>
      <c r="O11" s="27"/>
      <c r="P11" s="28"/>
      <c r="Q11" s="28"/>
      <c r="R11" s="28"/>
    </row>
    <row r="12" spans="1:18" ht="37.5">
      <c r="A12" s="23">
        <v>7</v>
      </c>
      <c r="B12" s="24" t="s">
        <v>90</v>
      </c>
      <c r="C12" s="24" t="s">
        <v>145</v>
      </c>
      <c r="D12" s="25">
        <v>6268298.6090000002</v>
      </c>
      <c r="E12" s="25">
        <v>252964.4056</v>
      </c>
      <c r="F12" s="25">
        <v>695985.6102</v>
      </c>
      <c r="G12" s="26">
        <f t="shared" si="0"/>
        <v>7217248.6248000003</v>
      </c>
      <c r="H12" s="27"/>
      <c r="I12" s="27"/>
      <c r="J12" s="28"/>
      <c r="K12" s="28"/>
      <c r="L12" s="28"/>
      <c r="M12" s="28"/>
      <c r="N12" s="27"/>
      <c r="O12" s="27"/>
      <c r="P12" s="28"/>
      <c r="Q12" s="28"/>
      <c r="R12" s="28"/>
    </row>
    <row r="13" spans="1:18" ht="18.75">
      <c r="A13" s="23">
        <v>8</v>
      </c>
      <c r="B13" s="24" t="s">
        <v>90</v>
      </c>
      <c r="C13" s="24" t="s">
        <v>147</v>
      </c>
      <c r="D13" s="25">
        <v>6111982.0092000002</v>
      </c>
      <c r="E13" s="25">
        <v>246656.0693</v>
      </c>
      <c r="F13" s="25">
        <v>678629.36869999999</v>
      </c>
      <c r="G13" s="26">
        <f t="shared" si="0"/>
        <v>7037267.4472000003</v>
      </c>
      <c r="H13" s="27"/>
      <c r="I13" s="27"/>
      <c r="J13" s="28"/>
      <c r="K13" s="28"/>
      <c r="L13" s="28"/>
      <c r="M13" s="28"/>
      <c r="N13" s="27"/>
      <c r="O13" s="27"/>
      <c r="P13" s="28"/>
      <c r="Q13" s="28"/>
      <c r="R13" s="28"/>
    </row>
    <row r="14" spans="1:18" ht="18.75">
      <c r="A14" s="23">
        <v>9</v>
      </c>
      <c r="B14" s="24" t="s">
        <v>90</v>
      </c>
      <c r="C14" s="24" t="s">
        <v>149</v>
      </c>
      <c r="D14" s="25">
        <v>6593958.2085999995</v>
      </c>
      <c r="E14" s="25">
        <v>266106.77360000001</v>
      </c>
      <c r="F14" s="25">
        <v>732144.44839999999</v>
      </c>
      <c r="G14" s="26">
        <f t="shared" si="0"/>
        <v>7592209.4305999996</v>
      </c>
      <c r="H14" s="27"/>
      <c r="I14" s="27"/>
      <c r="J14" s="28"/>
      <c r="K14" s="28"/>
      <c r="L14" s="28"/>
      <c r="M14" s="28"/>
      <c r="N14" s="27"/>
      <c r="O14" s="27"/>
      <c r="P14" s="28"/>
      <c r="Q14" s="28"/>
      <c r="R14" s="28"/>
    </row>
    <row r="15" spans="1:18" ht="18.75">
      <c r="A15" s="23">
        <v>10</v>
      </c>
      <c r="B15" s="24" t="s">
        <v>90</v>
      </c>
      <c r="C15" s="24" t="s">
        <v>151</v>
      </c>
      <c r="D15" s="25">
        <v>6691533.3503999999</v>
      </c>
      <c r="E15" s="25">
        <v>270044.5307</v>
      </c>
      <c r="F15" s="25">
        <v>742978.4719</v>
      </c>
      <c r="G15" s="26">
        <f t="shared" si="0"/>
        <v>7704556.3530000001</v>
      </c>
      <c r="H15" s="27"/>
      <c r="I15" s="27"/>
      <c r="J15" s="28"/>
      <c r="K15" s="28"/>
      <c r="L15" s="28"/>
      <c r="M15" s="28"/>
      <c r="N15" s="27"/>
      <c r="O15" s="27"/>
      <c r="P15" s="28"/>
      <c r="Q15" s="28"/>
      <c r="R15" s="28"/>
    </row>
    <row r="16" spans="1:18" ht="18.75">
      <c r="A16" s="23">
        <v>11</v>
      </c>
      <c r="B16" s="24" t="s">
        <v>90</v>
      </c>
      <c r="C16" s="24" t="s">
        <v>153</v>
      </c>
      <c r="D16" s="25">
        <v>7317726.9649</v>
      </c>
      <c r="E16" s="25">
        <v>295315.29479999997</v>
      </c>
      <c r="F16" s="25">
        <v>812506.38879999996</v>
      </c>
      <c r="G16" s="26">
        <f t="shared" si="0"/>
        <v>8425548.6484999992</v>
      </c>
      <c r="H16" s="27"/>
      <c r="I16" s="27"/>
      <c r="J16" s="28"/>
      <c r="K16" s="28"/>
      <c r="L16" s="28"/>
      <c r="M16" s="28"/>
      <c r="N16" s="27"/>
      <c r="O16" s="27"/>
      <c r="P16" s="28"/>
      <c r="Q16" s="28"/>
      <c r="R16" s="28"/>
    </row>
    <row r="17" spans="1:18" ht="18.75">
      <c r="A17" s="23">
        <v>12</v>
      </c>
      <c r="B17" s="24" t="s">
        <v>90</v>
      </c>
      <c r="C17" s="24" t="s">
        <v>155</v>
      </c>
      <c r="D17" s="25">
        <v>7045670.2057999996</v>
      </c>
      <c r="E17" s="25">
        <v>284336.1312</v>
      </c>
      <c r="F17" s="25">
        <v>782299.21440000006</v>
      </c>
      <c r="G17" s="26">
        <f t="shared" si="0"/>
        <v>8112305.5514000002</v>
      </c>
      <c r="H17" s="27"/>
      <c r="I17" s="27"/>
      <c r="J17" s="28"/>
      <c r="K17" s="28"/>
      <c r="L17" s="28"/>
      <c r="M17" s="28"/>
      <c r="N17" s="27"/>
      <c r="O17" s="27"/>
      <c r="P17" s="28"/>
      <c r="Q17" s="28"/>
      <c r="R17" s="28"/>
    </row>
    <row r="18" spans="1:18" ht="18.75">
      <c r="A18" s="23">
        <v>13</v>
      </c>
      <c r="B18" s="24" t="s">
        <v>90</v>
      </c>
      <c r="C18" s="24" t="s">
        <v>157</v>
      </c>
      <c r="D18" s="25">
        <v>5380229.1798999999</v>
      </c>
      <c r="E18" s="25">
        <v>217125.34150000001</v>
      </c>
      <c r="F18" s="25">
        <v>597380.93579999998</v>
      </c>
      <c r="G18" s="26">
        <f t="shared" si="0"/>
        <v>6194735.4572000001</v>
      </c>
      <c r="H18" s="27"/>
      <c r="I18" s="27"/>
      <c r="J18" s="28"/>
      <c r="K18" s="28"/>
      <c r="L18" s="28"/>
      <c r="M18" s="28"/>
      <c r="N18" s="27"/>
      <c r="O18" s="27"/>
      <c r="P18" s="28"/>
      <c r="Q18" s="28"/>
      <c r="R18" s="28"/>
    </row>
    <row r="19" spans="1:18" ht="18.75">
      <c r="A19" s="23">
        <v>14</v>
      </c>
      <c r="B19" s="24" t="s">
        <v>90</v>
      </c>
      <c r="C19" s="24" t="s">
        <v>159</v>
      </c>
      <c r="D19" s="25">
        <v>5083581.6875</v>
      </c>
      <c r="E19" s="25">
        <v>205153.7905</v>
      </c>
      <c r="F19" s="25">
        <v>564443.38780000003</v>
      </c>
      <c r="G19" s="26">
        <f t="shared" si="0"/>
        <v>5853178.8657999998</v>
      </c>
      <c r="H19" s="27"/>
      <c r="I19" s="27"/>
      <c r="J19" s="28"/>
      <c r="K19" s="28"/>
      <c r="L19" s="28"/>
      <c r="M19" s="28"/>
      <c r="N19" s="27"/>
      <c r="O19" s="27"/>
      <c r="P19" s="28"/>
      <c r="Q19" s="28"/>
      <c r="R19" s="28"/>
    </row>
    <row r="20" spans="1:18" ht="18.75">
      <c r="A20" s="23">
        <v>15</v>
      </c>
      <c r="B20" s="24" t="s">
        <v>90</v>
      </c>
      <c r="C20" s="24" t="s">
        <v>161</v>
      </c>
      <c r="D20" s="25">
        <v>5293497.5908000004</v>
      </c>
      <c r="E20" s="25">
        <v>213625.18840000001</v>
      </c>
      <c r="F20" s="25">
        <v>587750.90029999998</v>
      </c>
      <c r="G20" s="26">
        <f t="shared" si="0"/>
        <v>6094873.6794999996</v>
      </c>
      <c r="H20" s="27"/>
      <c r="I20" s="27"/>
      <c r="J20" s="28"/>
      <c r="K20" s="28"/>
      <c r="L20" s="28"/>
      <c r="M20" s="28"/>
      <c r="N20" s="27"/>
      <c r="O20" s="27"/>
      <c r="P20" s="28"/>
      <c r="Q20" s="28"/>
      <c r="R20" s="28"/>
    </row>
    <row r="21" spans="1:18" ht="37.5">
      <c r="A21" s="23">
        <v>16</v>
      </c>
      <c r="B21" s="24" t="s">
        <v>90</v>
      </c>
      <c r="C21" s="24" t="s">
        <v>163</v>
      </c>
      <c r="D21" s="25">
        <v>7890897.8792000003</v>
      </c>
      <c r="E21" s="25">
        <v>318446.26679999998</v>
      </c>
      <c r="F21" s="25">
        <v>876147.05649999995</v>
      </c>
      <c r="G21" s="26">
        <f t="shared" si="0"/>
        <v>9085491.2025000006</v>
      </c>
      <c r="H21" s="27"/>
      <c r="I21" s="27"/>
      <c r="J21" s="28"/>
      <c r="K21" s="28"/>
      <c r="L21" s="28"/>
      <c r="M21" s="28"/>
      <c r="N21" s="27"/>
      <c r="O21" s="27"/>
      <c r="P21" s="28"/>
      <c r="Q21" s="28"/>
      <c r="R21" s="28"/>
    </row>
    <row r="22" spans="1:18" ht="37.5">
      <c r="A22" s="23">
        <v>17</v>
      </c>
      <c r="B22" s="24" t="s">
        <v>90</v>
      </c>
      <c r="C22" s="24" t="s">
        <v>165</v>
      </c>
      <c r="D22" s="25">
        <v>6818198.6655000001</v>
      </c>
      <c r="E22" s="25">
        <v>275156.25530000002</v>
      </c>
      <c r="F22" s="25">
        <v>757042.45349999995</v>
      </c>
      <c r="G22" s="26">
        <f t="shared" si="0"/>
        <v>7850397.3743000003</v>
      </c>
      <c r="H22" s="27"/>
      <c r="I22" s="27"/>
      <c r="J22" s="28"/>
      <c r="K22" s="28"/>
      <c r="L22" s="28"/>
      <c r="M22" s="28"/>
      <c r="N22" s="27"/>
      <c r="O22" s="27"/>
      <c r="P22" s="28"/>
      <c r="Q22" s="28"/>
      <c r="R22" s="28"/>
    </row>
    <row r="23" spans="1:18" ht="18.75">
      <c r="A23" s="23">
        <v>18</v>
      </c>
      <c r="B23" s="24" t="s">
        <v>91</v>
      </c>
      <c r="C23" s="24" t="s">
        <v>171</v>
      </c>
      <c r="D23" s="25">
        <v>6992285.2130000005</v>
      </c>
      <c r="E23" s="25">
        <v>282181.71830000001</v>
      </c>
      <c r="F23" s="25">
        <v>776371.73880000005</v>
      </c>
      <c r="G23" s="26">
        <f t="shared" si="0"/>
        <v>8050838.6700999998</v>
      </c>
      <c r="H23" s="27"/>
      <c r="I23" s="27"/>
      <c r="J23" s="28"/>
      <c r="K23" s="28"/>
      <c r="L23" s="28"/>
      <c r="M23" s="28"/>
      <c r="N23" s="27"/>
      <c r="O23" s="27"/>
      <c r="P23" s="28"/>
      <c r="Q23" s="28"/>
      <c r="R23" s="28"/>
    </row>
    <row r="24" spans="1:18" ht="18.75">
      <c r="A24" s="23">
        <v>19</v>
      </c>
      <c r="B24" s="24" t="s">
        <v>91</v>
      </c>
      <c r="C24" s="24" t="s">
        <v>173</v>
      </c>
      <c r="D24" s="25">
        <v>8542106.9724000003</v>
      </c>
      <c r="E24" s="25">
        <v>344726.55940000003</v>
      </c>
      <c r="F24" s="25">
        <v>948452.50749999995</v>
      </c>
      <c r="G24" s="26">
        <f t="shared" si="0"/>
        <v>9835286.0393000003</v>
      </c>
      <c r="H24" s="27"/>
      <c r="I24" s="27"/>
      <c r="J24" s="28"/>
      <c r="K24" s="28"/>
      <c r="L24" s="28"/>
      <c r="M24" s="28"/>
      <c r="N24" s="27"/>
      <c r="O24" s="27"/>
      <c r="P24" s="28"/>
      <c r="Q24" s="28"/>
      <c r="R24" s="28"/>
    </row>
    <row r="25" spans="1:18" ht="18.75">
      <c r="A25" s="23">
        <v>20</v>
      </c>
      <c r="B25" s="24" t="s">
        <v>91</v>
      </c>
      <c r="C25" s="24" t="s">
        <v>175</v>
      </c>
      <c r="D25" s="25">
        <v>7273606.5341999996</v>
      </c>
      <c r="E25" s="25">
        <v>293534.76409999997</v>
      </c>
      <c r="F25" s="25">
        <v>807607.58180000004</v>
      </c>
      <c r="G25" s="26">
        <f t="shared" si="0"/>
        <v>8374748.8800999997</v>
      </c>
      <c r="H25" s="27"/>
      <c r="I25" s="27"/>
      <c r="J25" s="28"/>
      <c r="K25" s="28"/>
      <c r="L25" s="28"/>
      <c r="M25" s="28"/>
      <c r="N25" s="27"/>
      <c r="O25" s="27"/>
      <c r="P25" s="28"/>
      <c r="Q25" s="28"/>
      <c r="R25" s="28"/>
    </row>
    <row r="26" spans="1:18" ht="18.75">
      <c r="A26" s="23">
        <v>21</v>
      </c>
      <c r="B26" s="24" t="s">
        <v>91</v>
      </c>
      <c r="C26" s="24" t="s">
        <v>177</v>
      </c>
      <c r="D26" s="25">
        <v>6368147.3229999999</v>
      </c>
      <c r="E26" s="25">
        <v>256993.9154</v>
      </c>
      <c r="F26" s="25">
        <v>707072.07440000004</v>
      </c>
      <c r="G26" s="26">
        <f t="shared" si="0"/>
        <v>7332213.3128000004</v>
      </c>
      <c r="H26" s="27"/>
      <c r="I26" s="27"/>
      <c r="J26" s="28"/>
      <c r="K26" s="28"/>
      <c r="L26" s="28"/>
      <c r="M26" s="28"/>
      <c r="N26" s="27"/>
      <c r="O26" s="27"/>
      <c r="P26" s="28"/>
      <c r="Q26" s="28"/>
      <c r="R26" s="28"/>
    </row>
    <row r="27" spans="1:18" ht="18.75">
      <c r="A27" s="23">
        <v>22</v>
      </c>
      <c r="B27" s="24" t="s">
        <v>91</v>
      </c>
      <c r="C27" s="24" t="s">
        <v>179</v>
      </c>
      <c r="D27" s="25">
        <v>6301509.977</v>
      </c>
      <c r="E27" s="25">
        <v>254304.68859999999</v>
      </c>
      <c r="F27" s="25">
        <v>699673.15529999998</v>
      </c>
      <c r="G27" s="26">
        <f t="shared" si="0"/>
        <v>7255487.8208999997</v>
      </c>
      <c r="H27" s="27"/>
      <c r="I27" s="27"/>
      <c r="J27" s="28"/>
      <c r="K27" s="28"/>
      <c r="L27" s="28"/>
      <c r="M27" s="28"/>
      <c r="N27" s="27"/>
      <c r="O27" s="27"/>
      <c r="P27" s="28"/>
      <c r="Q27" s="28"/>
      <c r="R27" s="28"/>
    </row>
    <row r="28" spans="1:18" ht="18.75">
      <c r="A28" s="23">
        <v>23</v>
      </c>
      <c r="B28" s="24" t="s">
        <v>91</v>
      </c>
      <c r="C28" s="24" t="s">
        <v>181</v>
      </c>
      <c r="D28" s="25">
        <v>6737222.2185000004</v>
      </c>
      <c r="E28" s="25">
        <v>271888.35759999999</v>
      </c>
      <c r="F28" s="25">
        <v>748051.42660000001</v>
      </c>
      <c r="G28" s="26">
        <f t="shared" si="0"/>
        <v>7757162.0027000001</v>
      </c>
      <c r="H28" s="27"/>
      <c r="I28" s="27"/>
      <c r="J28" s="28"/>
      <c r="K28" s="28"/>
      <c r="L28" s="28"/>
      <c r="M28" s="28"/>
      <c r="N28" s="27"/>
      <c r="O28" s="27"/>
      <c r="P28" s="28"/>
      <c r="Q28" s="28"/>
      <c r="R28" s="28"/>
    </row>
    <row r="29" spans="1:18" ht="18.75">
      <c r="A29" s="23">
        <v>24</v>
      </c>
      <c r="B29" s="24" t="s">
        <v>91</v>
      </c>
      <c r="C29" s="24" t="s">
        <v>183</v>
      </c>
      <c r="D29" s="25">
        <v>7338450.3159999996</v>
      </c>
      <c r="E29" s="25">
        <v>296151.60950000002</v>
      </c>
      <c r="F29" s="25">
        <v>814807.3567</v>
      </c>
      <c r="G29" s="26">
        <f t="shared" si="0"/>
        <v>8449409.2821999993</v>
      </c>
      <c r="H29" s="27"/>
      <c r="I29" s="27"/>
      <c r="J29" s="28"/>
      <c r="K29" s="28"/>
      <c r="L29" s="28"/>
      <c r="M29" s="28"/>
      <c r="N29" s="27"/>
      <c r="O29" s="27"/>
      <c r="P29" s="28"/>
      <c r="Q29" s="28"/>
      <c r="R29" s="28"/>
    </row>
    <row r="30" spans="1:18" ht="18.75">
      <c r="A30" s="23">
        <v>25</v>
      </c>
      <c r="B30" s="24" t="s">
        <v>91</v>
      </c>
      <c r="C30" s="24" t="s">
        <v>185</v>
      </c>
      <c r="D30" s="25">
        <v>7676631.199</v>
      </c>
      <c r="E30" s="25">
        <v>309799.28830000001</v>
      </c>
      <c r="F30" s="25">
        <v>852356.46580000001</v>
      </c>
      <c r="G30" s="26">
        <f t="shared" si="0"/>
        <v>8838786.9530999996</v>
      </c>
      <c r="H30" s="27"/>
      <c r="I30" s="27"/>
      <c r="J30" s="28"/>
      <c r="K30" s="28"/>
      <c r="L30" s="28"/>
      <c r="M30" s="28"/>
      <c r="N30" s="27"/>
      <c r="O30" s="27"/>
      <c r="P30" s="28"/>
      <c r="Q30" s="28"/>
      <c r="R30" s="28"/>
    </row>
    <row r="31" spans="1:18" ht="18.75">
      <c r="A31" s="23">
        <v>26</v>
      </c>
      <c r="B31" s="24" t="s">
        <v>91</v>
      </c>
      <c r="C31" s="24" t="s">
        <v>187</v>
      </c>
      <c r="D31" s="25">
        <v>6674448.8789999997</v>
      </c>
      <c r="E31" s="25">
        <v>269355.06719999999</v>
      </c>
      <c r="F31" s="25">
        <v>741081.53830000001</v>
      </c>
      <c r="G31" s="26">
        <f t="shared" si="0"/>
        <v>7684885.4845000003</v>
      </c>
      <c r="H31" s="27"/>
      <c r="I31" s="27"/>
      <c r="J31" s="28"/>
      <c r="K31" s="28"/>
      <c r="L31" s="28"/>
      <c r="M31" s="28"/>
      <c r="N31" s="27"/>
      <c r="O31" s="27"/>
      <c r="P31" s="28"/>
      <c r="Q31" s="28"/>
      <c r="R31" s="28"/>
    </row>
    <row r="32" spans="1:18" ht="18.75">
      <c r="A32" s="23">
        <v>27</v>
      </c>
      <c r="B32" s="24" t="s">
        <v>91</v>
      </c>
      <c r="C32" s="24" t="s">
        <v>189</v>
      </c>
      <c r="D32" s="25">
        <v>5976091.2203000002</v>
      </c>
      <c r="E32" s="25">
        <v>241172.04010000001</v>
      </c>
      <c r="F32" s="25">
        <v>663541.05859999999</v>
      </c>
      <c r="G32" s="26">
        <f t="shared" si="0"/>
        <v>6880804.3190000001</v>
      </c>
      <c r="H32" s="27"/>
      <c r="I32" s="27"/>
      <c r="J32" s="28"/>
      <c r="K32" s="28"/>
      <c r="L32" s="28"/>
      <c r="M32" s="28"/>
      <c r="N32" s="27"/>
      <c r="O32" s="27"/>
      <c r="P32" s="28"/>
      <c r="Q32" s="28"/>
      <c r="R32" s="28"/>
    </row>
    <row r="33" spans="1:18" ht="18.75">
      <c r="A33" s="23">
        <v>28</v>
      </c>
      <c r="B33" s="24" t="s">
        <v>91</v>
      </c>
      <c r="C33" s="24" t="s">
        <v>191</v>
      </c>
      <c r="D33" s="25">
        <v>6073044.9301000005</v>
      </c>
      <c r="E33" s="25">
        <v>245084.71859999999</v>
      </c>
      <c r="F33" s="25">
        <v>674306.08290000004</v>
      </c>
      <c r="G33" s="26">
        <f t="shared" si="0"/>
        <v>6992435.7315999996</v>
      </c>
      <c r="H33" s="27"/>
      <c r="I33" s="27"/>
      <c r="J33" s="28"/>
      <c r="K33" s="28"/>
      <c r="L33" s="28"/>
      <c r="M33" s="28"/>
      <c r="N33" s="27"/>
      <c r="O33" s="27"/>
      <c r="P33" s="28"/>
      <c r="Q33" s="28"/>
      <c r="R33" s="28"/>
    </row>
    <row r="34" spans="1:18" ht="18.75">
      <c r="A34" s="23">
        <v>29</v>
      </c>
      <c r="B34" s="24" t="s">
        <v>91</v>
      </c>
      <c r="C34" s="24" t="s">
        <v>193</v>
      </c>
      <c r="D34" s="25">
        <v>5945901.9480999997</v>
      </c>
      <c r="E34" s="25">
        <v>239953.71720000001</v>
      </c>
      <c r="F34" s="25">
        <v>660189.06460000004</v>
      </c>
      <c r="G34" s="26">
        <f t="shared" si="0"/>
        <v>6846044.7298999997</v>
      </c>
      <c r="H34" s="27"/>
      <c r="I34" s="27"/>
      <c r="J34" s="28"/>
      <c r="K34" s="28"/>
      <c r="L34" s="28"/>
      <c r="M34" s="28"/>
      <c r="N34" s="27"/>
      <c r="O34" s="27"/>
      <c r="P34" s="28"/>
      <c r="Q34" s="28"/>
      <c r="R34" s="28"/>
    </row>
    <row r="35" spans="1:18" ht="18.75">
      <c r="A35" s="23">
        <v>30</v>
      </c>
      <c r="B35" s="24" t="s">
        <v>91</v>
      </c>
      <c r="C35" s="24" t="s">
        <v>195</v>
      </c>
      <c r="D35" s="25">
        <v>6894401.1385000004</v>
      </c>
      <c r="E35" s="25">
        <v>278231.4938</v>
      </c>
      <c r="F35" s="25">
        <v>765503.41370000003</v>
      </c>
      <c r="G35" s="26">
        <f t="shared" si="0"/>
        <v>7938136.0460000001</v>
      </c>
      <c r="H35" s="27"/>
      <c r="I35" s="27"/>
      <c r="J35" s="28"/>
      <c r="K35" s="28"/>
      <c r="L35" s="28"/>
      <c r="M35" s="28"/>
      <c r="N35" s="27"/>
      <c r="O35" s="27"/>
      <c r="P35" s="28"/>
      <c r="Q35" s="28"/>
      <c r="R35" s="28"/>
    </row>
    <row r="36" spans="1:18" ht="18.75">
      <c r="A36" s="23">
        <v>31</v>
      </c>
      <c r="B36" s="24" t="s">
        <v>91</v>
      </c>
      <c r="C36" s="24" t="s">
        <v>197</v>
      </c>
      <c r="D36" s="25">
        <v>6683713.5948999999</v>
      </c>
      <c r="E36" s="25">
        <v>269728.95549999998</v>
      </c>
      <c r="F36" s="25">
        <v>742110.22389999998</v>
      </c>
      <c r="G36" s="26">
        <f t="shared" si="0"/>
        <v>7695552.7742999997</v>
      </c>
      <c r="H36" s="27"/>
      <c r="I36" s="27"/>
      <c r="J36" s="28"/>
      <c r="K36" s="28"/>
      <c r="L36" s="28"/>
      <c r="M36" s="28"/>
      <c r="N36" s="27"/>
      <c r="O36" s="27"/>
      <c r="P36" s="28"/>
      <c r="Q36" s="28"/>
      <c r="R36" s="28"/>
    </row>
    <row r="37" spans="1:18" ht="18.75">
      <c r="A37" s="23">
        <v>32</v>
      </c>
      <c r="B37" s="24" t="s">
        <v>91</v>
      </c>
      <c r="C37" s="24" t="s">
        <v>199</v>
      </c>
      <c r="D37" s="25">
        <v>6377870.932</v>
      </c>
      <c r="E37" s="25">
        <v>257386.32279999999</v>
      </c>
      <c r="F37" s="25">
        <v>708151.7121</v>
      </c>
      <c r="G37" s="26">
        <f t="shared" si="0"/>
        <v>7343408.9669000003</v>
      </c>
      <c r="H37" s="27"/>
      <c r="I37" s="27"/>
      <c r="J37" s="28"/>
      <c r="K37" s="28"/>
      <c r="L37" s="28"/>
      <c r="M37" s="28"/>
      <c r="N37" s="27"/>
      <c r="O37" s="27"/>
      <c r="P37" s="28"/>
      <c r="Q37" s="28"/>
      <c r="R37" s="28"/>
    </row>
    <row r="38" spans="1:18" ht="18.75">
      <c r="A38" s="23">
        <v>33</v>
      </c>
      <c r="B38" s="24" t="s">
        <v>91</v>
      </c>
      <c r="C38" s="24" t="s">
        <v>201</v>
      </c>
      <c r="D38" s="25">
        <v>5941783.8606000002</v>
      </c>
      <c r="E38" s="25">
        <v>239787.52710000001</v>
      </c>
      <c r="F38" s="25">
        <v>659731.82259999996</v>
      </c>
      <c r="G38" s="26">
        <f t="shared" si="0"/>
        <v>6841303.2103000004</v>
      </c>
      <c r="H38" s="27"/>
      <c r="I38" s="27"/>
      <c r="J38" s="28"/>
      <c r="K38" s="28"/>
      <c r="L38" s="28"/>
      <c r="M38" s="28"/>
      <c r="N38" s="27"/>
      <c r="O38" s="27"/>
      <c r="P38" s="28"/>
      <c r="Q38" s="28"/>
      <c r="R38" s="28"/>
    </row>
    <row r="39" spans="1:18" ht="18.75">
      <c r="A39" s="23">
        <v>34</v>
      </c>
      <c r="B39" s="24" t="s">
        <v>91</v>
      </c>
      <c r="C39" s="24" t="s">
        <v>203</v>
      </c>
      <c r="D39" s="25">
        <v>5646815.9711999996</v>
      </c>
      <c r="E39" s="25">
        <v>227883.75839999999</v>
      </c>
      <c r="F39" s="25">
        <v>626980.76529999997</v>
      </c>
      <c r="G39" s="26">
        <f t="shared" si="0"/>
        <v>6501680.4949000003</v>
      </c>
      <c r="H39" s="27"/>
      <c r="I39" s="27"/>
      <c r="J39" s="28"/>
      <c r="K39" s="28"/>
      <c r="L39" s="28"/>
      <c r="M39" s="28"/>
      <c r="N39" s="27"/>
      <c r="O39" s="27"/>
      <c r="P39" s="28"/>
      <c r="Q39" s="28"/>
      <c r="R39" s="28"/>
    </row>
    <row r="40" spans="1:18" ht="18.75">
      <c r="A40" s="23">
        <v>35</v>
      </c>
      <c r="B40" s="24" t="s">
        <v>91</v>
      </c>
      <c r="C40" s="24" t="s">
        <v>205</v>
      </c>
      <c r="D40" s="25">
        <v>6396912.8779999996</v>
      </c>
      <c r="E40" s="25">
        <v>258154.7825</v>
      </c>
      <c r="F40" s="25">
        <v>710265.98930000002</v>
      </c>
      <c r="G40" s="26">
        <f t="shared" si="0"/>
        <v>7365333.6497999998</v>
      </c>
      <c r="H40" s="27"/>
      <c r="I40" s="27"/>
      <c r="J40" s="28"/>
      <c r="K40" s="28"/>
      <c r="L40" s="28"/>
      <c r="M40" s="28"/>
      <c r="N40" s="27"/>
      <c r="O40" s="27"/>
      <c r="P40" s="28"/>
      <c r="Q40" s="28"/>
      <c r="R40" s="28"/>
    </row>
    <row r="41" spans="1:18" ht="18.75">
      <c r="A41" s="23">
        <v>36</v>
      </c>
      <c r="B41" s="24" t="s">
        <v>91</v>
      </c>
      <c r="C41" s="24" t="s">
        <v>207</v>
      </c>
      <c r="D41" s="25">
        <v>8051908.7925000004</v>
      </c>
      <c r="E41" s="25">
        <v>324944.04759999999</v>
      </c>
      <c r="F41" s="25">
        <v>894024.51980000001</v>
      </c>
      <c r="G41" s="26">
        <f t="shared" si="0"/>
        <v>9270877.3598999996</v>
      </c>
      <c r="H41" s="27"/>
      <c r="I41" s="27"/>
      <c r="J41" s="28"/>
      <c r="K41" s="28"/>
      <c r="L41" s="28"/>
      <c r="M41" s="28"/>
      <c r="N41" s="27"/>
      <c r="O41" s="27"/>
      <c r="P41" s="28"/>
      <c r="Q41" s="28"/>
      <c r="R41" s="28"/>
    </row>
    <row r="42" spans="1:18" ht="18.75">
      <c r="A42" s="23">
        <v>37</v>
      </c>
      <c r="B42" s="24" t="s">
        <v>91</v>
      </c>
      <c r="C42" s="24" t="s">
        <v>209</v>
      </c>
      <c r="D42" s="25">
        <v>6898721.3602999998</v>
      </c>
      <c r="E42" s="25">
        <v>278405.84139999998</v>
      </c>
      <c r="F42" s="25">
        <v>765983.09920000006</v>
      </c>
      <c r="G42" s="26">
        <f t="shared" si="0"/>
        <v>7943110.3009000001</v>
      </c>
      <c r="H42" s="27"/>
      <c r="I42" s="27"/>
      <c r="J42" s="28"/>
      <c r="K42" s="28"/>
      <c r="L42" s="28"/>
      <c r="M42" s="28"/>
      <c r="N42" s="27"/>
      <c r="O42" s="27"/>
      <c r="P42" s="28"/>
      <c r="Q42" s="28"/>
      <c r="R42" s="28"/>
    </row>
    <row r="43" spans="1:18" ht="18.75">
      <c r="A43" s="23">
        <v>38</v>
      </c>
      <c r="B43" s="24" t="s">
        <v>91</v>
      </c>
      <c r="C43" s="24" t="s">
        <v>211</v>
      </c>
      <c r="D43" s="25">
        <v>6685381.4780999999</v>
      </c>
      <c r="E43" s="25">
        <v>269796.26490000001</v>
      </c>
      <c r="F43" s="25">
        <v>742295.41339999996</v>
      </c>
      <c r="G43" s="26">
        <f t="shared" si="0"/>
        <v>7697473.1563999997</v>
      </c>
      <c r="H43" s="27"/>
      <c r="I43" s="27"/>
      <c r="J43" s="28"/>
      <c r="K43" s="28"/>
      <c r="L43" s="28"/>
      <c r="M43" s="28"/>
      <c r="N43" s="27"/>
      <c r="O43" s="27"/>
      <c r="P43" s="28"/>
      <c r="Q43" s="28"/>
      <c r="R43" s="28"/>
    </row>
    <row r="44" spans="1:18" ht="37.5">
      <c r="A44" s="23">
        <v>39</v>
      </c>
      <c r="B44" s="24" t="s">
        <v>92</v>
      </c>
      <c r="C44" s="24" t="s">
        <v>216</v>
      </c>
      <c r="D44" s="25">
        <v>6419546.6595999999</v>
      </c>
      <c r="E44" s="25">
        <v>259068.1948</v>
      </c>
      <c r="F44" s="25">
        <v>712779.0773</v>
      </c>
      <c r="G44" s="26">
        <f t="shared" si="0"/>
        <v>7391393.9316999996</v>
      </c>
      <c r="H44" s="27"/>
      <c r="I44" s="27"/>
      <c r="J44" s="28"/>
      <c r="K44" s="28"/>
      <c r="L44" s="28"/>
      <c r="M44" s="28"/>
      <c r="N44" s="27"/>
      <c r="O44" s="27"/>
      <c r="P44" s="28"/>
      <c r="Q44" s="28"/>
      <c r="R44" s="28"/>
    </row>
    <row r="45" spans="1:18" ht="37.5">
      <c r="A45" s="23">
        <v>40</v>
      </c>
      <c r="B45" s="24" t="s">
        <v>92</v>
      </c>
      <c r="C45" s="24" t="s">
        <v>217</v>
      </c>
      <c r="D45" s="25">
        <v>5012372.2712000003</v>
      </c>
      <c r="E45" s="25">
        <v>202280.0526</v>
      </c>
      <c r="F45" s="25">
        <v>556536.81980000006</v>
      </c>
      <c r="G45" s="26">
        <f t="shared" si="0"/>
        <v>5771189.1436000001</v>
      </c>
      <c r="H45" s="27"/>
      <c r="I45" s="27"/>
      <c r="J45" s="28"/>
      <c r="K45" s="28"/>
      <c r="L45" s="28"/>
      <c r="M45" s="28"/>
      <c r="N45" s="27"/>
      <c r="O45" s="27"/>
      <c r="P45" s="28"/>
      <c r="Q45" s="28"/>
      <c r="R45" s="28"/>
    </row>
    <row r="46" spans="1:18" ht="37.5">
      <c r="A46" s="23">
        <v>41</v>
      </c>
      <c r="B46" s="24" t="s">
        <v>92</v>
      </c>
      <c r="C46" s="24" t="s">
        <v>219</v>
      </c>
      <c r="D46" s="25">
        <v>6617751.3849999998</v>
      </c>
      <c r="E46" s="25">
        <v>267066.97460000002</v>
      </c>
      <c r="F46" s="25">
        <v>734786.26699999999</v>
      </c>
      <c r="G46" s="26">
        <f t="shared" si="0"/>
        <v>7619604.6266000001</v>
      </c>
      <c r="H46" s="27"/>
      <c r="I46" s="27"/>
      <c r="J46" s="28"/>
      <c r="K46" s="28"/>
      <c r="L46" s="28"/>
      <c r="M46" s="28"/>
      <c r="N46" s="27"/>
      <c r="O46" s="27"/>
      <c r="P46" s="28"/>
      <c r="Q46" s="28"/>
      <c r="R46" s="28"/>
    </row>
    <row r="47" spans="1:18" ht="37.5">
      <c r="A47" s="23">
        <v>42</v>
      </c>
      <c r="B47" s="24" t="s">
        <v>92</v>
      </c>
      <c r="C47" s="24" t="s">
        <v>221</v>
      </c>
      <c r="D47" s="25">
        <v>5073258.1019000001</v>
      </c>
      <c r="E47" s="25">
        <v>204737.1703</v>
      </c>
      <c r="F47" s="25">
        <v>563297.13309999998</v>
      </c>
      <c r="G47" s="26">
        <f t="shared" si="0"/>
        <v>5841292.4052999998</v>
      </c>
      <c r="H47" s="27"/>
      <c r="I47" s="27"/>
      <c r="J47" s="28"/>
      <c r="K47" s="28"/>
      <c r="L47" s="28"/>
      <c r="M47" s="28"/>
      <c r="N47" s="27"/>
      <c r="O47" s="27"/>
      <c r="P47" s="28"/>
      <c r="Q47" s="28"/>
      <c r="R47" s="28"/>
    </row>
    <row r="48" spans="1:18" ht="37.5">
      <c r="A48" s="23">
        <v>43</v>
      </c>
      <c r="B48" s="24" t="s">
        <v>92</v>
      </c>
      <c r="C48" s="24" t="s">
        <v>223</v>
      </c>
      <c r="D48" s="25">
        <v>6817625.8333000001</v>
      </c>
      <c r="E48" s="25">
        <v>275133.13799999998</v>
      </c>
      <c r="F48" s="25">
        <v>756978.85049999994</v>
      </c>
      <c r="G48" s="26">
        <f t="shared" si="0"/>
        <v>7849737.8218</v>
      </c>
      <c r="H48" s="27"/>
      <c r="I48" s="27"/>
      <c r="J48" s="28"/>
      <c r="K48" s="28"/>
      <c r="L48" s="28"/>
      <c r="M48" s="28"/>
      <c r="N48" s="27"/>
      <c r="O48" s="27"/>
      <c r="P48" s="28"/>
      <c r="Q48" s="28"/>
      <c r="R48" s="28"/>
    </row>
    <row r="49" spans="1:18" ht="37.5">
      <c r="A49" s="23">
        <v>44</v>
      </c>
      <c r="B49" s="24" t="s">
        <v>92</v>
      </c>
      <c r="C49" s="24" t="s">
        <v>225</v>
      </c>
      <c r="D49" s="25">
        <v>5942328.8986</v>
      </c>
      <c r="E49" s="25">
        <v>239809.5227</v>
      </c>
      <c r="F49" s="25">
        <v>659792.33959999995</v>
      </c>
      <c r="G49" s="26">
        <f t="shared" si="0"/>
        <v>6841930.7609000001</v>
      </c>
      <c r="H49" s="27"/>
      <c r="I49" s="27"/>
      <c r="J49" s="28"/>
      <c r="K49" s="28"/>
      <c r="L49" s="28"/>
      <c r="M49" s="28"/>
      <c r="N49" s="27"/>
      <c r="O49" s="27"/>
      <c r="P49" s="28"/>
      <c r="Q49" s="28"/>
      <c r="R49" s="28"/>
    </row>
    <row r="50" spans="1:18" ht="37.5">
      <c r="A50" s="23">
        <v>45</v>
      </c>
      <c r="B50" s="24" t="s">
        <v>92</v>
      </c>
      <c r="C50" s="24" t="s">
        <v>227</v>
      </c>
      <c r="D50" s="25">
        <v>6739635.9165000003</v>
      </c>
      <c r="E50" s="25">
        <v>271985.76520000002</v>
      </c>
      <c r="F50" s="25">
        <v>748319.42579999997</v>
      </c>
      <c r="G50" s="26">
        <f t="shared" si="0"/>
        <v>7759941.1074999999</v>
      </c>
      <c r="H50" s="27"/>
      <c r="I50" s="27"/>
      <c r="J50" s="28"/>
      <c r="K50" s="28"/>
      <c r="L50" s="28"/>
      <c r="M50" s="28"/>
      <c r="N50" s="27"/>
      <c r="O50" s="27"/>
      <c r="P50" s="28"/>
      <c r="Q50" s="28"/>
      <c r="R50" s="28"/>
    </row>
    <row r="51" spans="1:18" ht="37.5">
      <c r="A51" s="23">
        <v>46</v>
      </c>
      <c r="B51" s="24" t="s">
        <v>92</v>
      </c>
      <c r="C51" s="24" t="s">
        <v>229</v>
      </c>
      <c r="D51" s="25">
        <v>5400126.9313000003</v>
      </c>
      <c r="E51" s="25">
        <v>217928.3382</v>
      </c>
      <c r="F51" s="25">
        <v>599590.2352</v>
      </c>
      <c r="G51" s="26">
        <f t="shared" si="0"/>
        <v>6217645.5047000004</v>
      </c>
      <c r="H51" s="27"/>
      <c r="I51" s="27"/>
      <c r="J51" s="28"/>
      <c r="K51" s="28"/>
      <c r="L51" s="28"/>
      <c r="M51" s="28"/>
      <c r="N51" s="27"/>
      <c r="O51" s="27"/>
      <c r="P51" s="28"/>
      <c r="Q51" s="28"/>
      <c r="R51" s="28"/>
    </row>
    <row r="52" spans="1:18" ht="37.5">
      <c r="A52" s="23">
        <v>47</v>
      </c>
      <c r="B52" s="24" t="s">
        <v>92</v>
      </c>
      <c r="C52" s="24" t="s">
        <v>231</v>
      </c>
      <c r="D52" s="25">
        <v>6267034.1522000004</v>
      </c>
      <c r="E52" s="25">
        <v>252913.37700000001</v>
      </c>
      <c r="F52" s="25">
        <v>695845.21420000005</v>
      </c>
      <c r="G52" s="26">
        <f t="shared" si="0"/>
        <v>7215792.7434</v>
      </c>
      <c r="H52" s="27"/>
      <c r="I52" s="27"/>
      <c r="J52" s="28"/>
      <c r="K52" s="28"/>
      <c r="L52" s="28"/>
      <c r="M52" s="28"/>
      <c r="N52" s="27"/>
      <c r="O52" s="27"/>
      <c r="P52" s="28"/>
      <c r="Q52" s="28"/>
      <c r="R52" s="28"/>
    </row>
    <row r="53" spans="1:18" ht="37.5">
      <c r="A53" s="23">
        <v>48</v>
      </c>
      <c r="B53" s="24" t="s">
        <v>92</v>
      </c>
      <c r="C53" s="24" t="s">
        <v>233</v>
      </c>
      <c r="D53" s="25">
        <v>6818243.0261000004</v>
      </c>
      <c r="E53" s="25">
        <v>275158.04560000001</v>
      </c>
      <c r="F53" s="25">
        <v>757047.37899999996</v>
      </c>
      <c r="G53" s="26">
        <f t="shared" si="0"/>
        <v>7850448.4506999999</v>
      </c>
      <c r="H53" s="27"/>
      <c r="I53" s="27"/>
      <c r="J53" s="28"/>
      <c r="K53" s="28"/>
      <c r="L53" s="28"/>
      <c r="M53" s="28"/>
      <c r="N53" s="27"/>
      <c r="O53" s="27"/>
      <c r="P53" s="28"/>
      <c r="Q53" s="28"/>
      <c r="R53" s="28"/>
    </row>
    <row r="54" spans="1:18" ht="37.5">
      <c r="A54" s="23">
        <v>49</v>
      </c>
      <c r="B54" s="24" t="s">
        <v>92</v>
      </c>
      <c r="C54" s="24" t="s">
        <v>235</v>
      </c>
      <c r="D54" s="25">
        <v>5247508.6347000003</v>
      </c>
      <c r="E54" s="25">
        <v>211769.2512</v>
      </c>
      <c r="F54" s="25">
        <v>582644.62600000005</v>
      </c>
      <c r="G54" s="26">
        <f t="shared" si="0"/>
        <v>6041922.5119000003</v>
      </c>
      <c r="H54" s="27"/>
      <c r="I54" s="27"/>
      <c r="J54" s="28"/>
      <c r="K54" s="28"/>
      <c r="L54" s="28"/>
      <c r="M54" s="28"/>
      <c r="N54" s="27"/>
      <c r="O54" s="27"/>
      <c r="P54" s="28"/>
      <c r="Q54" s="28"/>
      <c r="R54" s="28"/>
    </row>
    <row r="55" spans="1:18" ht="37.5">
      <c r="A55" s="23">
        <v>50</v>
      </c>
      <c r="B55" s="24" t="s">
        <v>92</v>
      </c>
      <c r="C55" s="24" t="s">
        <v>237</v>
      </c>
      <c r="D55" s="25">
        <v>6206859.7714</v>
      </c>
      <c r="E55" s="25">
        <v>250484.9706</v>
      </c>
      <c r="F55" s="25">
        <v>689163.89509999997</v>
      </c>
      <c r="G55" s="26">
        <f t="shared" si="0"/>
        <v>7146508.6370999999</v>
      </c>
      <c r="H55" s="27"/>
      <c r="I55" s="27"/>
      <c r="J55" s="28"/>
      <c r="K55" s="28"/>
      <c r="L55" s="28"/>
      <c r="M55" s="28"/>
      <c r="N55" s="27"/>
      <c r="O55" s="27"/>
      <c r="P55" s="28"/>
      <c r="Q55" s="28"/>
      <c r="R55" s="28"/>
    </row>
    <row r="56" spans="1:18" ht="37.5">
      <c r="A56" s="23">
        <v>51</v>
      </c>
      <c r="B56" s="24" t="s">
        <v>92</v>
      </c>
      <c r="C56" s="24" t="s">
        <v>239</v>
      </c>
      <c r="D56" s="25">
        <v>6208609.7527999999</v>
      </c>
      <c r="E56" s="25">
        <v>250555.5931</v>
      </c>
      <c r="F56" s="25">
        <v>689358.20010000002</v>
      </c>
      <c r="G56" s="26">
        <f t="shared" si="0"/>
        <v>7148523.5460000001</v>
      </c>
      <c r="H56" s="27"/>
      <c r="I56" s="27"/>
      <c r="J56" s="28"/>
      <c r="K56" s="28"/>
      <c r="L56" s="28"/>
      <c r="M56" s="28"/>
      <c r="N56" s="27"/>
      <c r="O56" s="27"/>
      <c r="P56" s="28"/>
      <c r="Q56" s="28"/>
      <c r="R56" s="28"/>
    </row>
    <row r="57" spans="1:18" ht="37.5">
      <c r="A57" s="23">
        <v>52</v>
      </c>
      <c r="B57" s="24" t="s">
        <v>92</v>
      </c>
      <c r="C57" s="24" t="s">
        <v>241</v>
      </c>
      <c r="D57" s="25">
        <v>6403257.3623000002</v>
      </c>
      <c r="E57" s="25">
        <v>258410.82139999999</v>
      </c>
      <c r="F57" s="25">
        <v>710970.43400000001</v>
      </c>
      <c r="G57" s="26">
        <f t="shared" si="0"/>
        <v>7372638.6177000003</v>
      </c>
      <c r="H57" s="27"/>
      <c r="I57" s="27"/>
      <c r="J57" s="28"/>
      <c r="K57" s="28"/>
      <c r="L57" s="28"/>
      <c r="M57" s="28"/>
      <c r="N57" s="27"/>
      <c r="O57" s="27"/>
      <c r="P57" s="28"/>
      <c r="Q57" s="28"/>
      <c r="R57" s="28"/>
    </row>
    <row r="58" spans="1:18" ht="37.5">
      <c r="A58" s="23">
        <v>53</v>
      </c>
      <c r="B58" s="24" t="s">
        <v>92</v>
      </c>
      <c r="C58" s="24" t="s">
        <v>243</v>
      </c>
      <c r="D58" s="25">
        <v>5850003.1125999996</v>
      </c>
      <c r="E58" s="25">
        <v>236083.60930000001</v>
      </c>
      <c r="F58" s="25">
        <v>649541.16579999996</v>
      </c>
      <c r="G58" s="26">
        <f t="shared" si="0"/>
        <v>6735627.8876999998</v>
      </c>
      <c r="H58" s="27"/>
      <c r="I58" s="27"/>
      <c r="J58" s="28"/>
      <c r="K58" s="28"/>
      <c r="L58" s="28"/>
      <c r="M58" s="28"/>
      <c r="N58" s="27"/>
      <c r="O58" s="27"/>
      <c r="P58" s="28"/>
      <c r="Q58" s="28"/>
      <c r="R58" s="28"/>
    </row>
    <row r="59" spans="1:18" ht="37.5">
      <c r="A59" s="23">
        <v>54</v>
      </c>
      <c r="B59" s="24" t="s">
        <v>92</v>
      </c>
      <c r="C59" s="24" t="s">
        <v>245</v>
      </c>
      <c r="D59" s="25">
        <v>5973147.8765000002</v>
      </c>
      <c r="E59" s="25">
        <v>241053.258</v>
      </c>
      <c r="F59" s="25">
        <v>663214.25139999995</v>
      </c>
      <c r="G59" s="26">
        <f t="shared" si="0"/>
        <v>6877415.3859000001</v>
      </c>
      <c r="H59" s="27"/>
      <c r="I59" s="27"/>
      <c r="J59" s="28"/>
      <c r="K59" s="28"/>
      <c r="L59" s="28"/>
      <c r="M59" s="28"/>
      <c r="N59" s="27"/>
      <c r="O59" s="27"/>
      <c r="P59" s="28"/>
      <c r="Q59" s="28"/>
      <c r="R59" s="28"/>
    </row>
    <row r="60" spans="1:18" ht="37.5">
      <c r="A60" s="23">
        <v>55</v>
      </c>
      <c r="B60" s="24" t="s">
        <v>92</v>
      </c>
      <c r="C60" s="24" t="s">
        <v>247</v>
      </c>
      <c r="D60" s="25">
        <v>5575578.4825999998</v>
      </c>
      <c r="E60" s="25">
        <v>225008.88750000001</v>
      </c>
      <c r="F60" s="25">
        <v>619071.08039999998</v>
      </c>
      <c r="G60" s="26">
        <f t="shared" si="0"/>
        <v>6419658.4505000003</v>
      </c>
      <c r="H60" s="27"/>
      <c r="I60" s="27"/>
      <c r="J60" s="28"/>
      <c r="K60" s="28"/>
      <c r="L60" s="28"/>
      <c r="M60" s="28"/>
      <c r="N60" s="27"/>
      <c r="O60" s="27"/>
      <c r="P60" s="28"/>
      <c r="Q60" s="28"/>
      <c r="R60" s="28"/>
    </row>
    <row r="61" spans="1:18" ht="37.5">
      <c r="A61" s="23">
        <v>56</v>
      </c>
      <c r="B61" s="24" t="s">
        <v>92</v>
      </c>
      <c r="C61" s="24" t="s">
        <v>249</v>
      </c>
      <c r="D61" s="25">
        <v>6927124.3482999997</v>
      </c>
      <c r="E61" s="25">
        <v>279552.07659999997</v>
      </c>
      <c r="F61" s="25">
        <v>769136.7574</v>
      </c>
      <c r="G61" s="26">
        <f t="shared" si="0"/>
        <v>7975813.1823000005</v>
      </c>
      <c r="H61" s="27"/>
      <c r="I61" s="27"/>
      <c r="J61" s="28"/>
      <c r="K61" s="28"/>
      <c r="L61" s="28"/>
      <c r="M61" s="28"/>
      <c r="N61" s="27"/>
      <c r="O61" s="27"/>
      <c r="P61" s="28"/>
      <c r="Q61" s="28"/>
      <c r="R61" s="28"/>
    </row>
    <row r="62" spans="1:18" ht="37.5">
      <c r="A62" s="23">
        <v>57</v>
      </c>
      <c r="B62" s="24" t="s">
        <v>92</v>
      </c>
      <c r="C62" s="24" t="s">
        <v>251</v>
      </c>
      <c r="D62" s="25">
        <v>5780172.3865</v>
      </c>
      <c r="E62" s="25">
        <v>233265.51</v>
      </c>
      <c r="F62" s="25">
        <v>641787.67740000004</v>
      </c>
      <c r="G62" s="26">
        <f t="shared" si="0"/>
        <v>6655225.5739000002</v>
      </c>
      <c r="H62" s="27"/>
      <c r="I62" s="27"/>
      <c r="J62" s="28"/>
      <c r="K62" s="28"/>
      <c r="L62" s="28"/>
      <c r="M62" s="28"/>
      <c r="N62" s="27"/>
      <c r="O62" s="27"/>
      <c r="P62" s="28"/>
      <c r="Q62" s="28"/>
      <c r="R62" s="28"/>
    </row>
    <row r="63" spans="1:18" ht="37.5">
      <c r="A63" s="23">
        <v>58</v>
      </c>
      <c r="B63" s="24" t="s">
        <v>92</v>
      </c>
      <c r="C63" s="24" t="s">
        <v>253</v>
      </c>
      <c r="D63" s="25">
        <v>6081705.0933999997</v>
      </c>
      <c r="E63" s="25">
        <v>245434.2095</v>
      </c>
      <c r="F63" s="25">
        <v>675267.64350000001</v>
      </c>
      <c r="G63" s="26">
        <f t="shared" si="0"/>
        <v>7002406.9463999998</v>
      </c>
      <c r="H63" s="27"/>
      <c r="I63" s="27"/>
      <c r="J63" s="28"/>
      <c r="K63" s="28"/>
      <c r="L63" s="28"/>
      <c r="M63" s="28"/>
      <c r="N63" s="27"/>
      <c r="O63" s="27"/>
      <c r="P63" s="28"/>
      <c r="Q63" s="28"/>
      <c r="R63" s="28"/>
    </row>
    <row r="64" spans="1:18" ht="37.5">
      <c r="A64" s="23">
        <v>59</v>
      </c>
      <c r="B64" s="24" t="s">
        <v>92</v>
      </c>
      <c r="C64" s="24" t="s">
        <v>255</v>
      </c>
      <c r="D64" s="25">
        <v>6325856.6277999999</v>
      </c>
      <c r="E64" s="25">
        <v>255287.22570000001</v>
      </c>
      <c r="F64" s="25">
        <v>702376.4277</v>
      </c>
      <c r="G64" s="26">
        <f t="shared" si="0"/>
        <v>7283520.2812000001</v>
      </c>
      <c r="H64" s="27"/>
      <c r="I64" s="27"/>
      <c r="J64" s="28"/>
      <c r="K64" s="28"/>
      <c r="L64" s="28"/>
      <c r="M64" s="28"/>
      <c r="N64" s="27"/>
      <c r="O64" s="27"/>
      <c r="P64" s="28"/>
      <c r="Q64" s="28"/>
      <c r="R64" s="28"/>
    </row>
    <row r="65" spans="1:18" ht="37.5">
      <c r="A65" s="23">
        <v>60</v>
      </c>
      <c r="B65" s="24" t="s">
        <v>92</v>
      </c>
      <c r="C65" s="24" t="s">
        <v>257</v>
      </c>
      <c r="D65" s="25">
        <v>5437239.3391000004</v>
      </c>
      <c r="E65" s="25">
        <v>219426.0521</v>
      </c>
      <c r="F65" s="25">
        <v>603710.92299999995</v>
      </c>
      <c r="G65" s="26">
        <f t="shared" si="0"/>
        <v>6260376.3141999999</v>
      </c>
      <c r="H65" s="27"/>
      <c r="I65" s="27"/>
      <c r="J65" s="28"/>
      <c r="K65" s="28"/>
      <c r="L65" s="28"/>
      <c r="M65" s="28"/>
      <c r="N65" s="27"/>
      <c r="O65" s="27"/>
      <c r="P65" s="28"/>
      <c r="Q65" s="28"/>
      <c r="R65" s="28"/>
    </row>
    <row r="66" spans="1:18" ht="37.5">
      <c r="A66" s="23">
        <v>61</v>
      </c>
      <c r="B66" s="24" t="s">
        <v>92</v>
      </c>
      <c r="C66" s="24" t="s">
        <v>259</v>
      </c>
      <c r="D66" s="25">
        <v>5677535.5891000004</v>
      </c>
      <c r="E66" s="25">
        <v>229123.48389999999</v>
      </c>
      <c r="F66" s="25">
        <v>630391.64500000002</v>
      </c>
      <c r="G66" s="26">
        <f t="shared" si="0"/>
        <v>6537050.7180000003</v>
      </c>
      <c r="H66" s="27"/>
      <c r="I66" s="27"/>
      <c r="J66" s="28"/>
      <c r="K66" s="28"/>
      <c r="L66" s="28"/>
      <c r="M66" s="28"/>
      <c r="N66" s="27"/>
      <c r="O66" s="27"/>
      <c r="P66" s="28"/>
      <c r="Q66" s="28"/>
      <c r="R66" s="28"/>
    </row>
    <row r="67" spans="1:18" ht="37.5">
      <c r="A67" s="23">
        <v>62</v>
      </c>
      <c r="B67" s="24" t="s">
        <v>92</v>
      </c>
      <c r="C67" s="24" t="s">
        <v>261</v>
      </c>
      <c r="D67" s="25">
        <v>5815393.2237999998</v>
      </c>
      <c r="E67" s="25">
        <v>234686.88740000001</v>
      </c>
      <c r="F67" s="25">
        <v>645698.33920000005</v>
      </c>
      <c r="G67" s="26">
        <f t="shared" si="0"/>
        <v>6695778.4504000004</v>
      </c>
      <c r="H67" s="27"/>
      <c r="I67" s="27"/>
      <c r="J67" s="28"/>
      <c r="K67" s="28"/>
      <c r="L67" s="28"/>
      <c r="M67" s="28"/>
      <c r="N67" s="27"/>
      <c r="O67" s="27"/>
      <c r="P67" s="28"/>
      <c r="Q67" s="28"/>
      <c r="R67" s="28"/>
    </row>
    <row r="68" spans="1:18" ht="37.5">
      <c r="A68" s="23">
        <v>63</v>
      </c>
      <c r="B68" s="24" t="s">
        <v>92</v>
      </c>
      <c r="C68" s="24" t="s">
        <v>263</v>
      </c>
      <c r="D68" s="25">
        <v>6851821.4792999998</v>
      </c>
      <c r="E68" s="25">
        <v>276513.14270000003</v>
      </c>
      <c r="F68" s="25">
        <v>760775.68259999994</v>
      </c>
      <c r="G68" s="26">
        <f t="shared" si="0"/>
        <v>7889110.3046000004</v>
      </c>
      <c r="H68" s="27"/>
      <c r="I68" s="27"/>
      <c r="J68" s="28"/>
      <c r="K68" s="28"/>
      <c r="L68" s="28"/>
      <c r="M68" s="28"/>
      <c r="N68" s="27"/>
      <c r="O68" s="27"/>
      <c r="P68" s="28"/>
      <c r="Q68" s="28"/>
      <c r="R68" s="28"/>
    </row>
    <row r="69" spans="1:18" ht="37.5">
      <c r="A69" s="23">
        <v>64</v>
      </c>
      <c r="B69" s="24" t="s">
        <v>92</v>
      </c>
      <c r="C69" s="24" t="s">
        <v>265</v>
      </c>
      <c r="D69" s="25">
        <v>5103967.7836999996</v>
      </c>
      <c r="E69" s="25">
        <v>205976.49489999999</v>
      </c>
      <c r="F69" s="25">
        <v>566706.9094</v>
      </c>
      <c r="G69" s="26">
        <f t="shared" si="0"/>
        <v>5876651.1880000001</v>
      </c>
      <c r="H69" s="27"/>
      <c r="I69" s="27"/>
      <c r="J69" s="28"/>
      <c r="K69" s="28"/>
      <c r="L69" s="28"/>
      <c r="M69" s="28"/>
      <c r="N69" s="27"/>
      <c r="O69" s="27"/>
      <c r="P69" s="28"/>
      <c r="Q69" s="28"/>
      <c r="R69" s="28"/>
    </row>
    <row r="70" spans="1:18" ht="37.5">
      <c r="A70" s="23">
        <v>65</v>
      </c>
      <c r="B70" s="24" t="s">
        <v>92</v>
      </c>
      <c r="C70" s="24" t="s">
        <v>267</v>
      </c>
      <c r="D70" s="25">
        <v>6262610.1513999999</v>
      </c>
      <c r="E70" s="25">
        <v>252734.8413</v>
      </c>
      <c r="F70" s="25">
        <v>695354.00580000004</v>
      </c>
      <c r="G70" s="26">
        <f t="shared" si="0"/>
        <v>7210698.9984999998</v>
      </c>
      <c r="H70" s="27"/>
      <c r="I70" s="27"/>
      <c r="J70" s="28"/>
      <c r="K70" s="28"/>
      <c r="L70" s="28"/>
      <c r="M70" s="28"/>
      <c r="N70" s="27"/>
      <c r="O70" s="27"/>
      <c r="P70" s="28"/>
      <c r="Q70" s="28"/>
      <c r="R70" s="28"/>
    </row>
    <row r="71" spans="1:18" ht="37.5">
      <c r="A71" s="23">
        <v>66</v>
      </c>
      <c r="B71" s="24" t="s">
        <v>92</v>
      </c>
      <c r="C71" s="24" t="s">
        <v>269</v>
      </c>
      <c r="D71" s="25">
        <v>5105785.3689999999</v>
      </c>
      <c r="E71" s="25">
        <v>206049.84570000001</v>
      </c>
      <c r="F71" s="25">
        <v>566908.72069999995</v>
      </c>
      <c r="G71" s="26">
        <f t="shared" ref="G71:G134" si="1">D71+E71+F71</f>
        <v>5878743.9353999998</v>
      </c>
      <c r="H71" s="27"/>
      <c r="I71" s="27"/>
      <c r="J71" s="28"/>
      <c r="K71" s="28"/>
      <c r="L71" s="28"/>
      <c r="M71" s="28"/>
      <c r="N71" s="27"/>
      <c r="O71" s="27"/>
      <c r="P71" s="28"/>
      <c r="Q71" s="28"/>
      <c r="R71" s="28"/>
    </row>
    <row r="72" spans="1:18" ht="37.5">
      <c r="A72" s="23">
        <v>67</v>
      </c>
      <c r="B72" s="24" t="s">
        <v>92</v>
      </c>
      <c r="C72" s="24" t="s">
        <v>271</v>
      </c>
      <c r="D72" s="25">
        <v>6658763.7893000003</v>
      </c>
      <c r="E72" s="25">
        <v>268722.07740000001</v>
      </c>
      <c r="F72" s="25">
        <v>739339.9817</v>
      </c>
      <c r="G72" s="26">
        <f t="shared" si="1"/>
        <v>7666825.8483999996</v>
      </c>
      <c r="H72" s="27"/>
      <c r="I72" s="27"/>
      <c r="J72" s="28"/>
      <c r="K72" s="28"/>
      <c r="L72" s="28"/>
      <c r="M72" s="28"/>
      <c r="N72" s="27"/>
      <c r="O72" s="27"/>
      <c r="P72" s="28"/>
      <c r="Q72" s="28"/>
      <c r="R72" s="28"/>
    </row>
    <row r="73" spans="1:18" ht="37.5">
      <c r="A73" s="23">
        <v>68</v>
      </c>
      <c r="B73" s="24" t="s">
        <v>92</v>
      </c>
      <c r="C73" s="24" t="s">
        <v>273</v>
      </c>
      <c r="D73" s="25">
        <v>5509799.2319</v>
      </c>
      <c r="E73" s="25">
        <v>222354.29010000001</v>
      </c>
      <c r="F73" s="25">
        <v>611767.43790000002</v>
      </c>
      <c r="G73" s="26">
        <f t="shared" si="1"/>
        <v>6343920.9599000001</v>
      </c>
      <c r="H73" s="27"/>
      <c r="I73" s="27"/>
      <c r="J73" s="28"/>
      <c r="K73" s="28"/>
      <c r="L73" s="28"/>
      <c r="M73" s="28"/>
      <c r="N73" s="27"/>
      <c r="O73" s="27"/>
      <c r="P73" s="28"/>
      <c r="Q73" s="28"/>
      <c r="R73" s="28"/>
    </row>
    <row r="74" spans="1:18" ht="37.5">
      <c r="A74" s="23">
        <v>69</v>
      </c>
      <c r="B74" s="24" t="s">
        <v>92</v>
      </c>
      <c r="C74" s="24" t="s">
        <v>275</v>
      </c>
      <c r="D74" s="25">
        <v>8328330.2166999998</v>
      </c>
      <c r="E74" s="25">
        <v>336099.35230000003</v>
      </c>
      <c r="F74" s="25">
        <v>924716.31440000003</v>
      </c>
      <c r="G74" s="26">
        <f t="shared" si="1"/>
        <v>9589145.8834000006</v>
      </c>
      <c r="H74" s="27"/>
      <c r="I74" s="27"/>
      <c r="J74" s="28"/>
      <c r="K74" s="28"/>
      <c r="L74" s="28"/>
      <c r="M74" s="28"/>
      <c r="N74" s="27"/>
      <c r="O74" s="27"/>
      <c r="P74" s="28"/>
      <c r="Q74" s="28"/>
      <c r="R74" s="28"/>
    </row>
    <row r="75" spans="1:18" ht="18.75">
      <c r="A75" s="23">
        <v>70</v>
      </c>
      <c r="B75" s="24" t="s">
        <v>93</v>
      </c>
      <c r="C75" s="24" t="s">
        <v>280</v>
      </c>
      <c r="D75" s="25">
        <v>9367520.2272999994</v>
      </c>
      <c r="E75" s="25">
        <v>378037.06140000001</v>
      </c>
      <c r="F75" s="25">
        <v>1040100.3027999999</v>
      </c>
      <c r="G75" s="26">
        <f t="shared" si="1"/>
        <v>10785657.591499999</v>
      </c>
      <c r="H75" s="27"/>
      <c r="I75" s="27"/>
      <c r="J75" s="28"/>
      <c r="K75" s="28"/>
      <c r="L75" s="28"/>
      <c r="M75" s="28"/>
      <c r="N75" s="27"/>
      <c r="O75" s="27"/>
      <c r="P75" s="28"/>
      <c r="Q75" s="28"/>
      <c r="R75" s="28"/>
    </row>
    <row r="76" spans="1:18" ht="18.75">
      <c r="A76" s="23">
        <v>71</v>
      </c>
      <c r="B76" s="24" t="s">
        <v>93</v>
      </c>
      <c r="C76" s="24" t="s">
        <v>282</v>
      </c>
      <c r="D76" s="25">
        <v>6160614.4464999996</v>
      </c>
      <c r="E76" s="25">
        <v>248618.68729999999</v>
      </c>
      <c r="F76" s="25">
        <v>684029.15560000006</v>
      </c>
      <c r="G76" s="26">
        <f t="shared" si="1"/>
        <v>7093262.2894000001</v>
      </c>
      <c r="H76" s="27"/>
      <c r="I76" s="27"/>
      <c r="J76" s="28"/>
      <c r="K76" s="28"/>
      <c r="L76" s="28"/>
      <c r="M76" s="28"/>
      <c r="N76" s="27"/>
      <c r="O76" s="27"/>
      <c r="P76" s="28"/>
      <c r="Q76" s="28"/>
      <c r="R76" s="28"/>
    </row>
    <row r="77" spans="1:18" ht="37.5">
      <c r="A77" s="23">
        <v>72</v>
      </c>
      <c r="B77" s="24" t="s">
        <v>93</v>
      </c>
      <c r="C77" s="24" t="s">
        <v>284</v>
      </c>
      <c r="D77" s="25">
        <v>6337530.0927999998</v>
      </c>
      <c r="E77" s="25">
        <v>255758.32180000001</v>
      </c>
      <c r="F77" s="25">
        <v>703672.56310000003</v>
      </c>
      <c r="G77" s="26">
        <f t="shared" si="1"/>
        <v>7296960.9776999997</v>
      </c>
      <c r="H77" s="27"/>
      <c r="I77" s="27"/>
      <c r="J77" s="28"/>
      <c r="K77" s="28"/>
      <c r="L77" s="28"/>
      <c r="M77" s="28"/>
      <c r="N77" s="27"/>
      <c r="O77" s="27"/>
      <c r="P77" s="28"/>
      <c r="Q77" s="28"/>
      <c r="R77" s="28"/>
    </row>
    <row r="78" spans="1:18" ht="18.75">
      <c r="A78" s="23">
        <v>73</v>
      </c>
      <c r="B78" s="24" t="s">
        <v>93</v>
      </c>
      <c r="C78" s="24" t="s">
        <v>286</v>
      </c>
      <c r="D78" s="25">
        <v>7660141.4847999997</v>
      </c>
      <c r="E78" s="25">
        <v>309133.82689999999</v>
      </c>
      <c r="F78" s="25">
        <v>850525.56969999999</v>
      </c>
      <c r="G78" s="26">
        <f t="shared" si="1"/>
        <v>8819800.8814000003</v>
      </c>
      <c r="H78" s="27"/>
      <c r="I78" s="27"/>
      <c r="J78" s="28"/>
      <c r="K78" s="28"/>
      <c r="L78" s="28"/>
      <c r="M78" s="28"/>
      <c r="N78" s="27"/>
      <c r="O78" s="27"/>
      <c r="P78" s="28"/>
      <c r="Q78" s="28"/>
      <c r="R78" s="28"/>
    </row>
    <row r="79" spans="1:18" ht="18.75">
      <c r="A79" s="23">
        <v>74</v>
      </c>
      <c r="B79" s="24" t="s">
        <v>93</v>
      </c>
      <c r="C79" s="24" t="s">
        <v>288</v>
      </c>
      <c r="D79" s="25">
        <v>5817628.2455000002</v>
      </c>
      <c r="E79" s="25">
        <v>234777.08429999999</v>
      </c>
      <c r="F79" s="25">
        <v>645946.49950000003</v>
      </c>
      <c r="G79" s="26">
        <f t="shared" si="1"/>
        <v>6698351.8293000003</v>
      </c>
      <c r="H79" s="27"/>
      <c r="I79" s="27"/>
      <c r="J79" s="28"/>
      <c r="K79" s="28"/>
      <c r="L79" s="28"/>
      <c r="M79" s="28"/>
      <c r="N79" s="27"/>
      <c r="O79" s="27"/>
      <c r="P79" s="28"/>
      <c r="Q79" s="28"/>
      <c r="R79" s="28"/>
    </row>
    <row r="80" spans="1:18" ht="18.75">
      <c r="A80" s="23">
        <v>75</v>
      </c>
      <c r="B80" s="24" t="s">
        <v>93</v>
      </c>
      <c r="C80" s="24" t="s">
        <v>290</v>
      </c>
      <c r="D80" s="25">
        <v>6697387.3728999998</v>
      </c>
      <c r="E80" s="25">
        <v>270280.77659999998</v>
      </c>
      <c r="F80" s="25">
        <v>743628.45929999999</v>
      </c>
      <c r="G80" s="26">
        <f t="shared" si="1"/>
        <v>7711296.6087999996</v>
      </c>
      <c r="H80" s="27"/>
      <c r="I80" s="27"/>
      <c r="J80" s="28"/>
      <c r="K80" s="28"/>
      <c r="L80" s="28"/>
      <c r="M80" s="28"/>
      <c r="N80" s="27"/>
      <c r="O80" s="27"/>
      <c r="P80" s="28"/>
      <c r="Q80" s="28"/>
      <c r="R80" s="28"/>
    </row>
    <row r="81" spans="1:18" ht="18.75">
      <c r="A81" s="23">
        <v>76</v>
      </c>
      <c r="B81" s="24" t="s">
        <v>93</v>
      </c>
      <c r="C81" s="24" t="s">
        <v>292</v>
      </c>
      <c r="D81" s="25">
        <v>6206967.2468999997</v>
      </c>
      <c r="E81" s="25">
        <v>250489.30790000001</v>
      </c>
      <c r="F81" s="25">
        <v>689175.8284</v>
      </c>
      <c r="G81" s="26">
        <f t="shared" si="1"/>
        <v>7146632.3832</v>
      </c>
      <c r="H81" s="27"/>
      <c r="I81" s="27"/>
      <c r="J81" s="28"/>
      <c r="K81" s="28"/>
      <c r="L81" s="28"/>
      <c r="M81" s="28"/>
      <c r="N81" s="27"/>
      <c r="O81" s="27"/>
      <c r="P81" s="28"/>
      <c r="Q81" s="28"/>
      <c r="R81" s="28"/>
    </row>
    <row r="82" spans="1:18" ht="18.75">
      <c r="A82" s="23">
        <v>77</v>
      </c>
      <c r="B82" s="24" t="s">
        <v>93</v>
      </c>
      <c r="C82" s="24" t="s">
        <v>294</v>
      </c>
      <c r="D82" s="25">
        <v>5549799.9567</v>
      </c>
      <c r="E82" s="25">
        <v>223968.56539999999</v>
      </c>
      <c r="F82" s="25">
        <v>616208.82319999998</v>
      </c>
      <c r="G82" s="26">
        <f t="shared" si="1"/>
        <v>6389977.3453000002</v>
      </c>
      <c r="H82" s="27"/>
      <c r="I82" s="27"/>
      <c r="J82" s="28"/>
      <c r="K82" s="28"/>
      <c r="L82" s="28"/>
      <c r="M82" s="28"/>
      <c r="N82" s="27"/>
      <c r="O82" s="27"/>
      <c r="P82" s="28"/>
      <c r="Q82" s="28"/>
      <c r="R82" s="28"/>
    </row>
    <row r="83" spans="1:18" ht="18.75">
      <c r="A83" s="23">
        <v>78</v>
      </c>
      <c r="B83" s="24" t="s">
        <v>93</v>
      </c>
      <c r="C83" s="24" t="s">
        <v>296</v>
      </c>
      <c r="D83" s="25">
        <v>6164093.1799999997</v>
      </c>
      <c r="E83" s="25">
        <v>248759.07560000001</v>
      </c>
      <c r="F83" s="25">
        <v>684415.40850000002</v>
      </c>
      <c r="G83" s="26">
        <f t="shared" si="1"/>
        <v>7097267.6640999997</v>
      </c>
      <c r="H83" s="27"/>
      <c r="I83" s="27"/>
      <c r="J83" s="28"/>
      <c r="K83" s="28"/>
      <c r="L83" s="28"/>
      <c r="M83" s="28"/>
      <c r="N83" s="27"/>
      <c r="O83" s="27"/>
      <c r="P83" s="28"/>
      <c r="Q83" s="28"/>
      <c r="R83" s="28"/>
    </row>
    <row r="84" spans="1:18" ht="18.75">
      <c r="A84" s="23">
        <v>79</v>
      </c>
      <c r="B84" s="24" t="s">
        <v>93</v>
      </c>
      <c r="C84" s="24" t="s">
        <v>298</v>
      </c>
      <c r="D84" s="25">
        <v>9751817.6168000009</v>
      </c>
      <c r="E84" s="25">
        <v>393545.82490000001</v>
      </c>
      <c r="F84" s="25">
        <v>1082769.8483</v>
      </c>
      <c r="G84" s="26">
        <f t="shared" si="1"/>
        <v>11228133.289999999</v>
      </c>
      <c r="H84" s="27"/>
      <c r="I84" s="27"/>
      <c r="J84" s="28"/>
      <c r="K84" s="28"/>
      <c r="L84" s="28"/>
      <c r="M84" s="28"/>
      <c r="N84" s="27"/>
      <c r="O84" s="27"/>
      <c r="P84" s="28"/>
      <c r="Q84" s="28"/>
      <c r="R84" s="28"/>
    </row>
    <row r="85" spans="1:18" ht="18.75">
      <c r="A85" s="23">
        <v>80</v>
      </c>
      <c r="B85" s="24" t="s">
        <v>93</v>
      </c>
      <c r="C85" s="24" t="s">
        <v>300</v>
      </c>
      <c r="D85" s="25">
        <v>6777525.0203</v>
      </c>
      <c r="E85" s="25">
        <v>273514.8236</v>
      </c>
      <c r="F85" s="25">
        <v>752526.35219999996</v>
      </c>
      <c r="G85" s="26">
        <f t="shared" si="1"/>
        <v>7803566.1961000003</v>
      </c>
      <c r="H85" s="27"/>
      <c r="I85" s="27"/>
      <c r="J85" s="28"/>
      <c r="K85" s="28"/>
      <c r="L85" s="28"/>
      <c r="M85" s="28"/>
      <c r="N85" s="27"/>
      <c r="O85" s="27"/>
      <c r="P85" s="28"/>
      <c r="Q85" s="28"/>
      <c r="R85" s="28"/>
    </row>
    <row r="86" spans="1:18" ht="18.75">
      <c r="A86" s="23">
        <v>81</v>
      </c>
      <c r="B86" s="24" t="s">
        <v>93</v>
      </c>
      <c r="C86" s="24" t="s">
        <v>302</v>
      </c>
      <c r="D86" s="25">
        <v>8286204.8086999999</v>
      </c>
      <c r="E86" s="25">
        <v>334399.33299999998</v>
      </c>
      <c r="F86" s="25">
        <v>920039.02009999997</v>
      </c>
      <c r="G86" s="26">
        <f t="shared" si="1"/>
        <v>9540643.1618000008</v>
      </c>
      <c r="H86" s="27"/>
      <c r="I86" s="27"/>
      <c r="J86" s="28"/>
      <c r="K86" s="28"/>
      <c r="L86" s="28"/>
      <c r="M86" s="28"/>
      <c r="N86" s="27"/>
      <c r="O86" s="27"/>
      <c r="P86" s="28"/>
      <c r="Q86" s="28"/>
      <c r="R86" s="28"/>
    </row>
    <row r="87" spans="1:18" ht="18.75">
      <c r="A87" s="23">
        <v>82</v>
      </c>
      <c r="B87" s="24" t="s">
        <v>93</v>
      </c>
      <c r="C87" s="24" t="s">
        <v>304</v>
      </c>
      <c r="D87" s="25">
        <v>6088245.5357999997</v>
      </c>
      <c r="E87" s="25">
        <v>245698.15659999999</v>
      </c>
      <c r="F87" s="25">
        <v>675993.84589999996</v>
      </c>
      <c r="G87" s="26">
        <f t="shared" si="1"/>
        <v>7009937.5383000001</v>
      </c>
      <c r="H87" s="27"/>
      <c r="I87" s="27"/>
      <c r="J87" s="28"/>
      <c r="K87" s="28"/>
      <c r="L87" s="28"/>
      <c r="M87" s="28"/>
      <c r="N87" s="27"/>
      <c r="O87" s="27"/>
      <c r="P87" s="28"/>
      <c r="Q87" s="28"/>
      <c r="R87" s="28"/>
    </row>
    <row r="88" spans="1:18" ht="18.75">
      <c r="A88" s="23">
        <v>83</v>
      </c>
      <c r="B88" s="24" t="s">
        <v>93</v>
      </c>
      <c r="C88" s="24" t="s">
        <v>306</v>
      </c>
      <c r="D88" s="25">
        <v>6036531.6764000002</v>
      </c>
      <c r="E88" s="25">
        <v>243611.18419999999</v>
      </c>
      <c r="F88" s="25">
        <v>670251.92070000002</v>
      </c>
      <c r="G88" s="26">
        <f t="shared" si="1"/>
        <v>6950394.7812999999</v>
      </c>
      <c r="H88" s="27"/>
      <c r="I88" s="27"/>
      <c r="J88" s="28"/>
      <c r="K88" s="28"/>
      <c r="L88" s="28"/>
      <c r="M88" s="28"/>
      <c r="N88" s="27"/>
      <c r="O88" s="27"/>
      <c r="P88" s="28"/>
      <c r="Q88" s="28"/>
      <c r="R88" s="28"/>
    </row>
    <row r="89" spans="1:18" ht="18.75">
      <c r="A89" s="23">
        <v>84</v>
      </c>
      <c r="B89" s="24" t="s">
        <v>93</v>
      </c>
      <c r="C89" s="24" t="s">
        <v>308</v>
      </c>
      <c r="D89" s="25">
        <v>7245159.8377999999</v>
      </c>
      <c r="E89" s="25">
        <v>292386.76490000001</v>
      </c>
      <c r="F89" s="25">
        <v>804449.07059999998</v>
      </c>
      <c r="G89" s="26">
        <f t="shared" si="1"/>
        <v>8341995.6732999999</v>
      </c>
      <c r="H89" s="27"/>
      <c r="I89" s="27"/>
      <c r="J89" s="28"/>
      <c r="K89" s="28"/>
      <c r="L89" s="28"/>
      <c r="M89" s="28"/>
      <c r="N89" s="27"/>
      <c r="O89" s="27"/>
      <c r="P89" s="28"/>
      <c r="Q89" s="28"/>
      <c r="R89" s="28"/>
    </row>
    <row r="90" spans="1:18" ht="18.75">
      <c r="A90" s="23">
        <v>85</v>
      </c>
      <c r="B90" s="24" t="s">
        <v>93</v>
      </c>
      <c r="C90" s="24" t="s">
        <v>310</v>
      </c>
      <c r="D90" s="25">
        <v>6922955.2439000001</v>
      </c>
      <c r="E90" s="25">
        <v>279383.82760000002</v>
      </c>
      <c r="F90" s="25">
        <v>768673.85080000001</v>
      </c>
      <c r="G90" s="26">
        <f t="shared" si="1"/>
        <v>7971012.9222999997</v>
      </c>
      <c r="H90" s="27"/>
      <c r="I90" s="27"/>
      <c r="J90" s="28"/>
      <c r="K90" s="28"/>
      <c r="L90" s="28"/>
      <c r="M90" s="28"/>
      <c r="N90" s="27"/>
      <c r="O90" s="27"/>
      <c r="P90" s="28"/>
      <c r="Q90" s="28"/>
      <c r="R90" s="28"/>
    </row>
    <row r="91" spans="1:18" ht="18.75">
      <c r="A91" s="23">
        <v>86</v>
      </c>
      <c r="B91" s="24" t="s">
        <v>93</v>
      </c>
      <c r="C91" s="24" t="s">
        <v>311</v>
      </c>
      <c r="D91" s="25">
        <v>5799524.2673000004</v>
      </c>
      <c r="E91" s="25">
        <v>234046.4774</v>
      </c>
      <c r="F91" s="25">
        <v>643936.36739999999</v>
      </c>
      <c r="G91" s="26">
        <f t="shared" si="1"/>
        <v>6677507.1120999996</v>
      </c>
      <c r="H91" s="27"/>
      <c r="I91" s="27"/>
      <c r="J91" s="28"/>
      <c r="K91" s="28"/>
      <c r="L91" s="28"/>
      <c r="M91" s="28"/>
      <c r="N91" s="27"/>
      <c r="O91" s="27"/>
      <c r="P91" s="28"/>
      <c r="Q91" s="28"/>
      <c r="R91" s="28"/>
    </row>
    <row r="92" spans="1:18" ht="18.75">
      <c r="A92" s="23">
        <v>87</v>
      </c>
      <c r="B92" s="24" t="s">
        <v>93</v>
      </c>
      <c r="C92" s="24" t="s">
        <v>313</v>
      </c>
      <c r="D92" s="25">
        <v>6009363.4056000002</v>
      </c>
      <c r="E92" s="25">
        <v>242514.77739999999</v>
      </c>
      <c r="F92" s="25">
        <v>667235.35640000005</v>
      </c>
      <c r="G92" s="26">
        <f t="shared" si="1"/>
        <v>6919113.5394000001</v>
      </c>
      <c r="H92" s="27"/>
      <c r="I92" s="27"/>
      <c r="J92" s="28"/>
      <c r="K92" s="28"/>
      <c r="L92" s="28"/>
      <c r="M92" s="28"/>
      <c r="N92" s="27"/>
      <c r="O92" s="27"/>
      <c r="P92" s="28"/>
      <c r="Q92" s="28"/>
      <c r="R92" s="28"/>
    </row>
    <row r="93" spans="1:18" ht="37.5">
      <c r="A93" s="23">
        <v>88</v>
      </c>
      <c r="B93" s="24" t="s">
        <v>93</v>
      </c>
      <c r="C93" s="24" t="s">
        <v>315</v>
      </c>
      <c r="D93" s="25">
        <v>6489602.2328000003</v>
      </c>
      <c r="E93" s="25">
        <v>261895.36809999999</v>
      </c>
      <c r="F93" s="25">
        <v>720557.53110000002</v>
      </c>
      <c r="G93" s="26">
        <f t="shared" si="1"/>
        <v>7472055.1320000002</v>
      </c>
      <c r="H93" s="27"/>
      <c r="I93" s="27"/>
      <c r="J93" s="28"/>
      <c r="K93" s="28"/>
      <c r="L93" s="28"/>
      <c r="M93" s="28"/>
      <c r="N93" s="27"/>
      <c r="O93" s="27"/>
      <c r="P93" s="28"/>
      <c r="Q93" s="28"/>
      <c r="R93" s="28"/>
    </row>
    <row r="94" spans="1:18" ht="37.5">
      <c r="A94" s="23">
        <v>89</v>
      </c>
      <c r="B94" s="24" t="s">
        <v>93</v>
      </c>
      <c r="C94" s="24" t="s">
        <v>317</v>
      </c>
      <c r="D94" s="25">
        <v>6567313.3713999996</v>
      </c>
      <c r="E94" s="25">
        <v>265031.49050000001</v>
      </c>
      <c r="F94" s="25">
        <v>729186.00230000005</v>
      </c>
      <c r="G94" s="26">
        <f t="shared" si="1"/>
        <v>7561530.8641999997</v>
      </c>
      <c r="H94" s="27"/>
      <c r="I94" s="27"/>
      <c r="J94" s="28"/>
      <c r="K94" s="28"/>
      <c r="L94" s="28"/>
      <c r="M94" s="28"/>
      <c r="N94" s="27"/>
      <c r="O94" s="27"/>
      <c r="P94" s="28"/>
      <c r="Q94" s="28"/>
      <c r="R94" s="28"/>
    </row>
    <row r="95" spans="1:18" ht="18.75">
      <c r="A95" s="23">
        <v>90</v>
      </c>
      <c r="B95" s="24" t="s">
        <v>93</v>
      </c>
      <c r="C95" s="24" t="s">
        <v>319</v>
      </c>
      <c r="D95" s="25">
        <v>6305587.9397</v>
      </c>
      <c r="E95" s="25">
        <v>254469.25940000001</v>
      </c>
      <c r="F95" s="25">
        <v>700125.94220000005</v>
      </c>
      <c r="G95" s="26">
        <f t="shared" si="1"/>
        <v>7260183.1413000003</v>
      </c>
      <c r="H95" s="27"/>
      <c r="I95" s="27"/>
      <c r="J95" s="28"/>
      <c r="K95" s="28"/>
      <c r="L95" s="28"/>
      <c r="M95" s="28"/>
      <c r="N95" s="27"/>
      <c r="O95" s="27"/>
      <c r="P95" s="28"/>
      <c r="Q95" s="28"/>
      <c r="R95" s="28"/>
    </row>
    <row r="96" spans="1:18" ht="18.75">
      <c r="A96" s="23">
        <v>91</v>
      </c>
      <c r="B96" s="24" t="s">
        <v>94</v>
      </c>
      <c r="C96" s="24" t="s">
        <v>324</v>
      </c>
      <c r="D96" s="25">
        <v>10631902.9637</v>
      </c>
      <c r="E96" s="25">
        <v>429062.68209999998</v>
      </c>
      <c r="F96" s="25">
        <v>1180488.0292</v>
      </c>
      <c r="G96" s="26">
        <f t="shared" si="1"/>
        <v>12241453.675000001</v>
      </c>
      <c r="H96" s="27"/>
      <c r="I96" s="27"/>
      <c r="J96" s="28"/>
      <c r="K96" s="28"/>
      <c r="L96" s="28"/>
      <c r="M96" s="28"/>
      <c r="N96" s="27"/>
      <c r="O96" s="27"/>
      <c r="P96" s="28"/>
      <c r="Q96" s="28"/>
      <c r="R96" s="28"/>
    </row>
    <row r="97" spans="1:18" ht="18.75">
      <c r="A97" s="23">
        <v>92</v>
      </c>
      <c r="B97" s="24" t="s">
        <v>94</v>
      </c>
      <c r="C97" s="24" t="s">
        <v>94</v>
      </c>
      <c r="D97" s="25">
        <v>12839142.5953</v>
      </c>
      <c r="E97" s="25">
        <v>518138.37809999997</v>
      </c>
      <c r="F97" s="25">
        <v>1425563.6259000001</v>
      </c>
      <c r="G97" s="26">
        <f t="shared" si="1"/>
        <v>14782844.599300001</v>
      </c>
      <c r="H97" s="27"/>
      <c r="I97" s="27"/>
      <c r="J97" s="28"/>
      <c r="K97" s="28"/>
      <c r="L97" s="28"/>
      <c r="M97" s="28"/>
      <c r="N97" s="27"/>
      <c r="O97" s="27"/>
      <c r="P97" s="28"/>
      <c r="Q97" s="28"/>
      <c r="R97" s="28"/>
    </row>
    <row r="98" spans="1:18" ht="18.75">
      <c r="A98" s="23">
        <v>93</v>
      </c>
      <c r="B98" s="24" t="s">
        <v>94</v>
      </c>
      <c r="C98" s="24" t="s">
        <v>327</v>
      </c>
      <c r="D98" s="25">
        <v>5615153.6475</v>
      </c>
      <c r="E98" s="25">
        <v>226605.9889</v>
      </c>
      <c r="F98" s="25">
        <v>623465.21459999995</v>
      </c>
      <c r="G98" s="26">
        <f t="shared" si="1"/>
        <v>6465224.8509999998</v>
      </c>
      <c r="H98" s="27"/>
      <c r="I98" s="27"/>
      <c r="J98" s="28"/>
      <c r="K98" s="28"/>
      <c r="L98" s="28"/>
      <c r="M98" s="28"/>
      <c r="N98" s="27"/>
      <c r="O98" s="27"/>
      <c r="P98" s="28"/>
      <c r="Q98" s="28"/>
      <c r="R98" s="28"/>
    </row>
    <row r="99" spans="1:18" ht="18.75">
      <c r="A99" s="23">
        <v>94</v>
      </c>
      <c r="B99" s="24" t="s">
        <v>94</v>
      </c>
      <c r="C99" s="24" t="s">
        <v>329</v>
      </c>
      <c r="D99" s="25">
        <v>6636194.1716</v>
      </c>
      <c r="E99" s="25">
        <v>267811.25449999998</v>
      </c>
      <c r="F99" s="25">
        <v>736834.01789999998</v>
      </c>
      <c r="G99" s="26">
        <f t="shared" si="1"/>
        <v>7640839.4440000001</v>
      </c>
      <c r="H99" s="27"/>
      <c r="I99" s="27"/>
      <c r="J99" s="28"/>
      <c r="K99" s="28"/>
      <c r="L99" s="28"/>
      <c r="M99" s="28"/>
      <c r="N99" s="27"/>
      <c r="O99" s="27"/>
      <c r="P99" s="28"/>
      <c r="Q99" s="28"/>
      <c r="R99" s="28"/>
    </row>
    <row r="100" spans="1:18" ht="18.75">
      <c r="A100" s="23">
        <v>95</v>
      </c>
      <c r="B100" s="24" t="s">
        <v>94</v>
      </c>
      <c r="C100" s="24" t="s">
        <v>331</v>
      </c>
      <c r="D100" s="25">
        <v>8418285.6045999993</v>
      </c>
      <c r="E100" s="25">
        <v>339729.60560000001</v>
      </c>
      <c r="F100" s="25">
        <v>934704.29669999995</v>
      </c>
      <c r="G100" s="26">
        <f t="shared" si="1"/>
        <v>9692719.5068999995</v>
      </c>
      <c r="H100" s="27"/>
      <c r="I100" s="27"/>
      <c r="J100" s="28"/>
      <c r="K100" s="28"/>
      <c r="L100" s="28"/>
      <c r="M100" s="28"/>
      <c r="N100" s="27"/>
      <c r="O100" s="27"/>
      <c r="P100" s="28"/>
      <c r="Q100" s="28"/>
      <c r="R100" s="28"/>
    </row>
    <row r="101" spans="1:18" ht="18.75">
      <c r="A101" s="23">
        <v>96</v>
      </c>
      <c r="B101" s="24" t="s">
        <v>94</v>
      </c>
      <c r="C101" s="24" t="s">
        <v>333</v>
      </c>
      <c r="D101" s="25">
        <v>5574460.4505000003</v>
      </c>
      <c r="E101" s="25">
        <v>224963.76800000001</v>
      </c>
      <c r="F101" s="25">
        <v>618946.94240000006</v>
      </c>
      <c r="G101" s="26">
        <f t="shared" si="1"/>
        <v>6418371.1608999996</v>
      </c>
      <c r="H101" s="27"/>
      <c r="I101" s="27"/>
      <c r="J101" s="28"/>
      <c r="K101" s="28"/>
      <c r="L101" s="28"/>
      <c r="M101" s="28"/>
      <c r="N101" s="27"/>
      <c r="O101" s="27"/>
      <c r="P101" s="28"/>
      <c r="Q101" s="28"/>
      <c r="R101" s="28"/>
    </row>
    <row r="102" spans="1:18" ht="18.75">
      <c r="A102" s="23">
        <v>97</v>
      </c>
      <c r="B102" s="24" t="s">
        <v>94</v>
      </c>
      <c r="C102" s="24" t="s">
        <v>335</v>
      </c>
      <c r="D102" s="25">
        <v>8893337.6710000001</v>
      </c>
      <c r="E102" s="25">
        <v>358900.87849999999</v>
      </c>
      <c r="F102" s="25">
        <v>987450.57180000003</v>
      </c>
      <c r="G102" s="26">
        <f t="shared" si="1"/>
        <v>10239689.121300001</v>
      </c>
      <c r="H102" s="27"/>
      <c r="I102" s="27"/>
      <c r="J102" s="28"/>
      <c r="K102" s="28"/>
      <c r="L102" s="28"/>
      <c r="M102" s="28"/>
      <c r="N102" s="27"/>
      <c r="O102" s="27"/>
      <c r="P102" s="28"/>
      <c r="Q102" s="28"/>
      <c r="R102" s="28"/>
    </row>
    <row r="103" spans="1:18" ht="18.75">
      <c r="A103" s="23">
        <v>98</v>
      </c>
      <c r="B103" s="24" t="s">
        <v>94</v>
      </c>
      <c r="C103" s="24" t="s">
        <v>337</v>
      </c>
      <c r="D103" s="25">
        <v>8977565.1901999991</v>
      </c>
      <c r="E103" s="25">
        <v>362299.97700000001</v>
      </c>
      <c r="F103" s="25">
        <v>996802.57380000001</v>
      </c>
      <c r="G103" s="26">
        <f t="shared" si="1"/>
        <v>10336667.741</v>
      </c>
      <c r="H103" s="27"/>
      <c r="I103" s="27"/>
      <c r="J103" s="28"/>
      <c r="K103" s="28"/>
      <c r="L103" s="28"/>
      <c r="M103" s="28"/>
      <c r="N103" s="27"/>
      <c r="O103" s="27"/>
      <c r="P103" s="28"/>
      <c r="Q103" s="28"/>
      <c r="R103" s="28"/>
    </row>
    <row r="104" spans="1:18" ht="18.75">
      <c r="A104" s="23">
        <v>99</v>
      </c>
      <c r="B104" s="24" t="s">
        <v>94</v>
      </c>
      <c r="C104" s="24" t="s">
        <v>339</v>
      </c>
      <c r="D104" s="25">
        <v>6314723.4380000001</v>
      </c>
      <c r="E104" s="25">
        <v>254837.93299999999</v>
      </c>
      <c r="F104" s="25">
        <v>701140.28049999999</v>
      </c>
      <c r="G104" s="26">
        <f t="shared" si="1"/>
        <v>7270701.6514999997</v>
      </c>
      <c r="H104" s="27"/>
      <c r="I104" s="27"/>
      <c r="J104" s="28"/>
      <c r="K104" s="28"/>
      <c r="L104" s="28"/>
      <c r="M104" s="28"/>
      <c r="N104" s="27"/>
      <c r="O104" s="27"/>
      <c r="P104" s="28"/>
      <c r="Q104" s="28"/>
      <c r="R104" s="28"/>
    </row>
    <row r="105" spans="1:18" ht="18.75">
      <c r="A105" s="23">
        <v>100</v>
      </c>
      <c r="B105" s="24" t="s">
        <v>94</v>
      </c>
      <c r="C105" s="24" t="s">
        <v>340</v>
      </c>
      <c r="D105" s="25">
        <v>7232201.2698999997</v>
      </c>
      <c r="E105" s="25">
        <v>291863.80699999997</v>
      </c>
      <c r="F105" s="25">
        <v>803010.24690000003</v>
      </c>
      <c r="G105" s="26">
        <f t="shared" si="1"/>
        <v>8327075.3238000004</v>
      </c>
      <c r="H105" s="27"/>
      <c r="I105" s="27"/>
      <c r="J105" s="28"/>
      <c r="K105" s="28"/>
      <c r="L105" s="28"/>
      <c r="M105" s="28"/>
      <c r="N105" s="27"/>
      <c r="O105" s="27"/>
      <c r="P105" s="28"/>
      <c r="Q105" s="28"/>
      <c r="R105" s="28"/>
    </row>
    <row r="106" spans="1:18" ht="18.75">
      <c r="A106" s="23">
        <v>101</v>
      </c>
      <c r="B106" s="24" t="s">
        <v>94</v>
      </c>
      <c r="C106" s="24" t="s">
        <v>342</v>
      </c>
      <c r="D106" s="25">
        <v>5596048.6662999997</v>
      </c>
      <c r="E106" s="25">
        <v>225834.9853</v>
      </c>
      <c r="F106" s="25">
        <v>621343.93850000005</v>
      </c>
      <c r="G106" s="26">
        <f t="shared" si="1"/>
        <v>6443227.5900999997</v>
      </c>
      <c r="H106" s="27"/>
      <c r="I106" s="27"/>
      <c r="J106" s="28"/>
      <c r="K106" s="28"/>
      <c r="L106" s="28"/>
      <c r="M106" s="28"/>
      <c r="N106" s="27"/>
      <c r="O106" s="27"/>
      <c r="P106" s="28"/>
      <c r="Q106" s="28"/>
      <c r="R106" s="28"/>
    </row>
    <row r="107" spans="1:18" ht="18.75">
      <c r="A107" s="23">
        <v>102</v>
      </c>
      <c r="B107" s="24" t="s">
        <v>94</v>
      </c>
      <c r="C107" s="24" t="s">
        <v>344</v>
      </c>
      <c r="D107" s="25">
        <v>8666064.4929000009</v>
      </c>
      <c r="E107" s="25">
        <v>349729.00780000002</v>
      </c>
      <c r="F107" s="25">
        <v>962215.83559999999</v>
      </c>
      <c r="G107" s="26">
        <f t="shared" si="1"/>
        <v>9978009.3363000005</v>
      </c>
      <c r="H107" s="27"/>
      <c r="I107" s="27"/>
      <c r="J107" s="28"/>
      <c r="K107" s="28"/>
      <c r="L107" s="28"/>
      <c r="M107" s="28"/>
      <c r="N107" s="27"/>
      <c r="O107" s="27"/>
      <c r="P107" s="28"/>
      <c r="Q107" s="28"/>
      <c r="R107" s="28"/>
    </row>
    <row r="108" spans="1:18" ht="18.75">
      <c r="A108" s="23">
        <v>103</v>
      </c>
      <c r="B108" s="24" t="s">
        <v>94</v>
      </c>
      <c r="C108" s="24" t="s">
        <v>346</v>
      </c>
      <c r="D108" s="25">
        <v>7127424.4698999999</v>
      </c>
      <c r="E108" s="25">
        <v>287635.41859999998</v>
      </c>
      <c r="F108" s="25">
        <v>791376.60439999995</v>
      </c>
      <c r="G108" s="26">
        <f t="shared" si="1"/>
        <v>8206436.4929</v>
      </c>
      <c r="H108" s="27"/>
      <c r="I108" s="27"/>
      <c r="J108" s="28"/>
      <c r="K108" s="28"/>
      <c r="L108" s="28"/>
      <c r="M108" s="28"/>
      <c r="N108" s="27"/>
      <c r="O108" s="27"/>
      <c r="P108" s="28"/>
      <c r="Q108" s="28"/>
      <c r="R108" s="28"/>
    </row>
    <row r="109" spans="1:18" ht="18.75">
      <c r="A109" s="23">
        <v>104</v>
      </c>
      <c r="B109" s="24" t="s">
        <v>94</v>
      </c>
      <c r="C109" s="24" t="s">
        <v>348</v>
      </c>
      <c r="D109" s="25">
        <v>8322590.6655999999</v>
      </c>
      <c r="E109" s="25">
        <v>335867.72619999998</v>
      </c>
      <c r="F109" s="25">
        <v>924079.03709999996</v>
      </c>
      <c r="G109" s="26">
        <f t="shared" si="1"/>
        <v>9582537.4288999997</v>
      </c>
      <c r="H109" s="27"/>
      <c r="I109" s="27"/>
      <c r="J109" s="28"/>
      <c r="K109" s="28"/>
      <c r="L109" s="28"/>
      <c r="M109" s="28"/>
      <c r="N109" s="27"/>
      <c r="O109" s="27"/>
      <c r="P109" s="28"/>
      <c r="Q109" s="28"/>
      <c r="R109" s="28"/>
    </row>
    <row r="110" spans="1:18" ht="18.75">
      <c r="A110" s="23">
        <v>105</v>
      </c>
      <c r="B110" s="24" t="s">
        <v>94</v>
      </c>
      <c r="C110" s="24" t="s">
        <v>350</v>
      </c>
      <c r="D110" s="25">
        <v>10665215.8583</v>
      </c>
      <c r="E110" s="25">
        <v>430407.06229999999</v>
      </c>
      <c r="F110" s="25">
        <v>1184186.8470999999</v>
      </c>
      <c r="G110" s="26">
        <f t="shared" si="1"/>
        <v>12279809.7677</v>
      </c>
      <c r="H110" s="27"/>
      <c r="I110" s="27"/>
      <c r="J110" s="28"/>
      <c r="K110" s="28"/>
      <c r="L110" s="28"/>
      <c r="M110" s="28"/>
      <c r="N110" s="27"/>
      <c r="O110" s="27"/>
      <c r="P110" s="28"/>
      <c r="Q110" s="28"/>
      <c r="R110" s="28"/>
    </row>
    <row r="111" spans="1:18" ht="18.75">
      <c r="A111" s="23">
        <v>106</v>
      </c>
      <c r="B111" s="24" t="s">
        <v>94</v>
      </c>
      <c r="C111" s="24" t="s">
        <v>352</v>
      </c>
      <c r="D111" s="25">
        <v>7995500.5314999996</v>
      </c>
      <c r="E111" s="25">
        <v>322667.62729999999</v>
      </c>
      <c r="F111" s="25">
        <v>887761.36289999995</v>
      </c>
      <c r="G111" s="26">
        <f t="shared" si="1"/>
        <v>9205929.5217000004</v>
      </c>
      <c r="H111" s="27"/>
      <c r="I111" s="27"/>
      <c r="J111" s="28"/>
      <c r="K111" s="28"/>
      <c r="L111" s="28"/>
      <c r="M111" s="28"/>
      <c r="N111" s="27"/>
      <c r="O111" s="27"/>
      <c r="P111" s="28"/>
      <c r="Q111" s="28"/>
      <c r="R111" s="28"/>
    </row>
    <row r="112" spans="1:18" ht="37.5">
      <c r="A112" s="23">
        <v>107</v>
      </c>
      <c r="B112" s="24" t="s">
        <v>94</v>
      </c>
      <c r="C112" s="24" t="s">
        <v>354</v>
      </c>
      <c r="D112" s="25">
        <v>7864187.8410999998</v>
      </c>
      <c r="E112" s="25">
        <v>317368.35249999998</v>
      </c>
      <c r="F112" s="25">
        <v>873181.37100000004</v>
      </c>
      <c r="G112" s="26">
        <f t="shared" si="1"/>
        <v>9054737.5646000002</v>
      </c>
      <c r="H112" s="27"/>
      <c r="I112" s="27"/>
      <c r="J112" s="28"/>
      <c r="K112" s="28"/>
      <c r="L112" s="28"/>
      <c r="M112" s="28"/>
      <c r="N112" s="27"/>
      <c r="O112" s="27"/>
      <c r="P112" s="28"/>
      <c r="Q112" s="28"/>
      <c r="R112" s="28"/>
    </row>
    <row r="113" spans="1:18" ht="18.75">
      <c r="A113" s="23">
        <v>108</v>
      </c>
      <c r="B113" s="24" t="s">
        <v>94</v>
      </c>
      <c r="C113" s="24" t="s">
        <v>356</v>
      </c>
      <c r="D113" s="25">
        <v>11059483.7871</v>
      </c>
      <c r="E113" s="25">
        <v>446318.19839999999</v>
      </c>
      <c r="F113" s="25">
        <v>1227963.4478</v>
      </c>
      <c r="G113" s="26">
        <f t="shared" si="1"/>
        <v>12733765.4333</v>
      </c>
      <c r="H113" s="27"/>
      <c r="I113" s="27"/>
      <c r="J113" s="28"/>
      <c r="K113" s="28"/>
      <c r="L113" s="28"/>
      <c r="M113" s="28"/>
      <c r="N113" s="27"/>
      <c r="O113" s="27"/>
      <c r="P113" s="28"/>
      <c r="Q113" s="28"/>
      <c r="R113" s="28"/>
    </row>
    <row r="114" spans="1:18" ht="18.75">
      <c r="A114" s="23">
        <v>109</v>
      </c>
      <c r="B114" s="24" t="s">
        <v>94</v>
      </c>
      <c r="C114" s="24" t="s">
        <v>358</v>
      </c>
      <c r="D114" s="25">
        <v>6155244.0564999999</v>
      </c>
      <c r="E114" s="25">
        <v>248401.959</v>
      </c>
      <c r="F114" s="25">
        <v>683432.86710000003</v>
      </c>
      <c r="G114" s="26">
        <f t="shared" si="1"/>
        <v>7087078.8826000001</v>
      </c>
      <c r="H114" s="27"/>
      <c r="I114" s="27"/>
      <c r="J114" s="28"/>
      <c r="K114" s="28"/>
      <c r="L114" s="28"/>
      <c r="M114" s="28"/>
      <c r="N114" s="27"/>
      <c r="O114" s="27"/>
      <c r="P114" s="28"/>
      <c r="Q114" s="28"/>
      <c r="R114" s="28"/>
    </row>
    <row r="115" spans="1:18" ht="18.75">
      <c r="A115" s="23">
        <v>110</v>
      </c>
      <c r="B115" s="24" t="s">
        <v>94</v>
      </c>
      <c r="C115" s="24" t="s">
        <v>360</v>
      </c>
      <c r="D115" s="25">
        <v>6887537.9437999995</v>
      </c>
      <c r="E115" s="25">
        <v>277954.52169999998</v>
      </c>
      <c r="F115" s="25">
        <v>764741.37520000001</v>
      </c>
      <c r="G115" s="26">
        <f t="shared" si="1"/>
        <v>7930233.8406999996</v>
      </c>
      <c r="H115" s="27"/>
      <c r="I115" s="27"/>
      <c r="J115" s="28"/>
      <c r="K115" s="28"/>
      <c r="L115" s="28"/>
      <c r="M115" s="28"/>
      <c r="N115" s="27"/>
      <c r="O115" s="27"/>
      <c r="P115" s="28"/>
      <c r="Q115" s="28"/>
      <c r="R115" s="28"/>
    </row>
    <row r="116" spans="1:18" ht="18.75">
      <c r="A116" s="23">
        <v>111</v>
      </c>
      <c r="B116" s="24" t="s">
        <v>95</v>
      </c>
      <c r="C116" s="24" t="s">
        <v>365</v>
      </c>
      <c r="D116" s="25">
        <v>7821310.7699999996</v>
      </c>
      <c r="E116" s="25">
        <v>315637.99900000001</v>
      </c>
      <c r="F116" s="25">
        <v>868420.61750000005</v>
      </c>
      <c r="G116" s="26">
        <f t="shared" si="1"/>
        <v>9005369.3864999991</v>
      </c>
      <c r="H116" s="27"/>
      <c r="I116" s="27"/>
      <c r="J116" s="28"/>
      <c r="K116" s="28"/>
      <c r="L116" s="28"/>
      <c r="M116" s="28"/>
      <c r="N116" s="27"/>
      <c r="O116" s="27"/>
      <c r="P116" s="28"/>
      <c r="Q116" s="28"/>
      <c r="R116" s="28"/>
    </row>
    <row r="117" spans="1:18" ht="18.75">
      <c r="A117" s="23">
        <v>112</v>
      </c>
      <c r="B117" s="24" t="s">
        <v>95</v>
      </c>
      <c r="C117" s="24" t="s">
        <v>367</v>
      </c>
      <c r="D117" s="25">
        <v>8978905.3153000008</v>
      </c>
      <c r="E117" s="25">
        <v>362354.05930000002</v>
      </c>
      <c r="F117" s="25">
        <v>996951.37139999995</v>
      </c>
      <c r="G117" s="26">
        <f t="shared" si="1"/>
        <v>10338210.745999999</v>
      </c>
      <c r="H117" s="27"/>
      <c r="I117" s="27"/>
      <c r="J117" s="28"/>
      <c r="K117" s="28"/>
      <c r="L117" s="28"/>
      <c r="M117" s="28"/>
      <c r="N117" s="27"/>
      <c r="O117" s="27"/>
      <c r="P117" s="28"/>
      <c r="Q117" s="28"/>
      <c r="R117" s="28"/>
    </row>
    <row r="118" spans="1:18" ht="37.5">
      <c r="A118" s="23">
        <v>113</v>
      </c>
      <c r="B118" s="24" t="s">
        <v>95</v>
      </c>
      <c r="C118" s="24" t="s">
        <v>369</v>
      </c>
      <c r="D118" s="25">
        <v>5975471.0247</v>
      </c>
      <c r="E118" s="25">
        <v>241147.01139999999</v>
      </c>
      <c r="F118" s="25">
        <v>663472.19660000002</v>
      </c>
      <c r="G118" s="26">
        <f t="shared" si="1"/>
        <v>6880090.2326999996</v>
      </c>
      <c r="H118" s="27"/>
      <c r="I118" s="27"/>
      <c r="J118" s="28"/>
      <c r="K118" s="28"/>
      <c r="L118" s="28"/>
      <c r="M118" s="28"/>
      <c r="N118" s="27"/>
      <c r="O118" s="27"/>
      <c r="P118" s="28"/>
      <c r="Q118" s="28"/>
      <c r="R118" s="28"/>
    </row>
    <row r="119" spans="1:18" ht="18.75">
      <c r="A119" s="23">
        <v>114</v>
      </c>
      <c r="B119" s="24" t="s">
        <v>95</v>
      </c>
      <c r="C119" s="24" t="s">
        <v>371</v>
      </c>
      <c r="D119" s="25">
        <v>7368025.7292999998</v>
      </c>
      <c r="E119" s="25">
        <v>297345.1594</v>
      </c>
      <c r="F119" s="25">
        <v>818091.1923</v>
      </c>
      <c r="G119" s="26">
        <f t="shared" si="1"/>
        <v>8483462.0810000002</v>
      </c>
      <c r="H119" s="27"/>
      <c r="I119" s="27"/>
      <c r="J119" s="28"/>
      <c r="K119" s="28"/>
      <c r="L119" s="28"/>
      <c r="M119" s="28"/>
      <c r="N119" s="27"/>
      <c r="O119" s="27"/>
      <c r="P119" s="28"/>
      <c r="Q119" s="28"/>
      <c r="R119" s="28"/>
    </row>
    <row r="120" spans="1:18" ht="18.75">
      <c r="A120" s="23">
        <v>115</v>
      </c>
      <c r="B120" s="24" t="s">
        <v>95</v>
      </c>
      <c r="C120" s="24" t="s">
        <v>373</v>
      </c>
      <c r="D120" s="25">
        <v>7743152.6667999998</v>
      </c>
      <c r="E120" s="25">
        <v>312483.83870000002</v>
      </c>
      <c r="F120" s="25">
        <v>859742.51859999995</v>
      </c>
      <c r="G120" s="26">
        <f t="shared" si="1"/>
        <v>8915379.0241</v>
      </c>
      <c r="H120" s="27"/>
      <c r="I120" s="27"/>
      <c r="J120" s="28"/>
      <c r="K120" s="28"/>
      <c r="L120" s="28"/>
      <c r="M120" s="28"/>
      <c r="N120" s="27"/>
      <c r="O120" s="27"/>
      <c r="P120" s="28"/>
      <c r="Q120" s="28"/>
      <c r="R120" s="28"/>
    </row>
    <row r="121" spans="1:18" ht="18.75">
      <c r="A121" s="23">
        <v>116</v>
      </c>
      <c r="B121" s="24" t="s">
        <v>95</v>
      </c>
      <c r="C121" s="24" t="s">
        <v>375</v>
      </c>
      <c r="D121" s="25">
        <v>7612721.0745000001</v>
      </c>
      <c r="E121" s="25">
        <v>307220.12170000002</v>
      </c>
      <c r="F121" s="25">
        <v>845260.35730000003</v>
      </c>
      <c r="G121" s="26">
        <f t="shared" si="1"/>
        <v>8765201.5535000004</v>
      </c>
      <c r="H121" s="27"/>
      <c r="I121" s="27"/>
      <c r="J121" s="28"/>
      <c r="K121" s="28"/>
      <c r="L121" s="28"/>
      <c r="M121" s="28"/>
      <c r="N121" s="27"/>
      <c r="O121" s="27"/>
      <c r="P121" s="28"/>
      <c r="Q121" s="28"/>
      <c r="R121" s="28"/>
    </row>
    <row r="122" spans="1:18" ht="37.5">
      <c r="A122" s="23">
        <v>117</v>
      </c>
      <c r="B122" s="24" t="s">
        <v>95</v>
      </c>
      <c r="C122" s="24" t="s">
        <v>377</v>
      </c>
      <c r="D122" s="25">
        <v>10517494.8926</v>
      </c>
      <c r="E122" s="25">
        <v>424445.6127</v>
      </c>
      <c r="F122" s="25">
        <v>1167785.0015</v>
      </c>
      <c r="G122" s="26">
        <f t="shared" si="1"/>
        <v>12109725.5068</v>
      </c>
      <c r="H122" s="27"/>
      <c r="I122" s="27"/>
      <c r="J122" s="28"/>
      <c r="K122" s="28"/>
      <c r="L122" s="28"/>
      <c r="M122" s="28"/>
      <c r="N122" s="27"/>
      <c r="O122" s="27"/>
      <c r="P122" s="28"/>
      <c r="Q122" s="28"/>
      <c r="R122" s="28"/>
    </row>
    <row r="123" spans="1:18" ht="18.75">
      <c r="A123" s="23">
        <v>118</v>
      </c>
      <c r="B123" s="24" t="s">
        <v>95</v>
      </c>
      <c r="C123" s="24" t="s">
        <v>379</v>
      </c>
      <c r="D123" s="25">
        <v>9708040.9331999999</v>
      </c>
      <c r="E123" s="25">
        <v>391779.16639999999</v>
      </c>
      <c r="F123" s="25">
        <v>1077909.2084999999</v>
      </c>
      <c r="G123" s="26">
        <f t="shared" si="1"/>
        <v>11177729.3081</v>
      </c>
      <c r="H123" s="27"/>
      <c r="I123" s="27"/>
      <c r="J123" s="28"/>
      <c r="K123" s="28"/>
      <c r="L123" s="28"/>
      <c r="M123" s="28"/>
      <c r="N123" s="27"/>
      <c r="O123" s="27"/>
      <c r="P123" s="28"/>
      <c r="Q123" s="28"/>
      <c r="R123" s="28"/>
    </row>
    <row r="124" spans="1:18" ht="18.75">
      <c r="A124" s="23">
        <v>119</v>
      </c>
      <c r="B124" s="24" t="s">
        <v>96</v>
      </c>
      <c r="C124" s="24" t="s">
        <v>384</v>
      </c>
      <c r="D124" s="25">
        <v>7735546.4318000004</v>
      </c>
      <c r="E124" s="25">
        <v>312176.88040000002</v>
      </c>
      <c r="F124" s="25">
        <v>858897.97840000002</v>
      </c>
      <c r="G124" s="26">
        <f t="shared" si="1"/>
        <v>8906621.2905999999</v>
      </c>
      <c r="H124" s="27"/>
      <c r="I124" s="27"/>
      <c r="J124" s="28"/>
      <c r="K124" s="28"/>
      <c r="L124" s="28"/>
      <c r="M124" s="28"/>
      <c r="N124" s="27"/>
      <c r="O124" s="27"/>
      <c r="P124" s="28"/>
      <c r="Q124" s="28"/>
      <c r="R124" s="28"/>
    </row>
    <row r="125" spans="1:18" ht="18.75">
      <c r="A125" s="23">
        <v>120</v>
      </c>
      <c r="B125" s="24" t="s">
        <v>96</v>
      </c>
      <c r="C125" s="24" t="s">
        <v>386</v>
      </c>
      <c r="D125" s="25">
        <v>6825449.2773000002</v>
      </c>
      <c r="E125" s="25">
        <v>275448.86210000003</v>
      </c>
      <c r="F125" s="25">
        <v>757847.50789999997</v>
      </c>
      <c r="G125" s="26">
        <f t="shared" si="1"/>
        <v>7858745.6473000003</v>
      </c>
      <c r="H125" s="27"/>
      <c r="I125" s="27"/>
      <c r="J125" s="28"/>
      <c r="K125" s="28"/>
      <c r="L125" s="28"/>
      <c r="M125" s="28"/>
      <c r="N125" s="27"/>
      <c r="O125" s="27"/>
      <c r="P125" s="28"/>
      <c r="Q125" s="28"/>
      <c r="R125" s="28"/>
    </row>
    <row r="126" spans="1:18" ht="18.75">
      <c r="A126" s="23">
        <v>121</v>
      </c>
      <c r="B126" s="24" t="s">
        <v>96</v>
      </c>
      <c r="C126" s="24" t="s">
        <v>388</v>
      </c>
      <c r="D126" s="25">
        <v>6609064.1547999997</v>
      </c>
      <c r="E126" s="25">
        <v>266716.39140000002</v>
      </c>
      <c r="F126" s="25">
        <v>733821.70109999995</v>
      </c>
      <c r="G126" s="26">
        <f t="shared" si="1"/>
        <v>7609602.2472999999</v>
      </c>
      <c r="H126" s="27"/>
      <c r="I126" s="27"/>
      <c r="J126" s="28"/>
      <c r="K126" s="28"/>
      <c r="L126" s="28"/>
      <c r="M126" s="28"/>
      <c r="N126" s="27"/>
      <c r="O126" s="27"/>
      <c r="P126" s="28"/>
      <c r="Q126" s="28"/>
      <c r="R126" s="28"/>
    </row>
    <row r="127" spans="1:18" ht="18.75">
      <c r="A127" s="23">
        <v>122</v>
      </c>
      <c r="B127" s="24" t="s">
        <v>96</v>
      </c>
      <c r="C127" s="24" t="s">
        <v>390</v>
      </c>
      <c r="D127" s="25">
        <v>7834959.1672</v>
      </c>
      <c r="E127" s="25">
        <v>316188.79570000002</v>
      </c>
      <c r="F127" s="25">
        <v>869936.03480000002</v>
      </c>
      <c r="G127" s="26">
        <f t="shared" si="1"/>
        <v>9021083.9977000002</v>
      </c>
      <c r="H127" s="27"/>
      <c r="I127" s="27"/>
      <c r="J127" s="28"/>
      <c r="K127" s="28"/>
      <c r="L127" s="28"/>
      <c r="M127" s="28"/>
      <c r="N127" s="27"/>
      <c r="O127" s="27"/>
      <c r="P127" s="28"/>
      <c r="Q127" s="28"/>
      <c r="R127" s="28"/>
    </row>
    <row r="128" spans="1:18" ht="18.75">
      <c r="A128" s="23">
        <v>123</v>
      </c>
      <c r="B128" s="24" t="s">
        <v>96</v>
      </c>
      <c r="C128" s="24" t="s">
        <v>392</v>
      </c>
      <c r="D128" s="25">
        <v>10168557.1327</v>
      </c>
      <c r="E128" s="25">
        <v>410363.82780000003</v>
      </c>
      <c r="F128" s="25">
        <v>1129041.5282000001</v>
      </c>
      <c r="G128" s="26">
        <f t="shared" si="1"/>
        <v>11707962.488700001</v>
      </c>
      <c r="H128" s="27"/>
      <c r="I128" s="27"/>
      <c r="J128" s="28"/>
      <c r="K128" s="28"/>
      <c r="L128" s="28"/>
      <c r="M128" s="28"/>
      <c r="N128" s="27"/>
      <c r="O128" s="27"/>
      <c r="P128" s="28"/>
      <c r="Q128" s="28"/>
      <c r="R128" s="28"/>
    </row>
    <row r="129" spans="1:18" ht="18.75">
      <c r="A129" s="23">
        <v>124</v>
      </c>
      <c r="B129" s="24" t="s">
        <v>96</v>
      </c>
      <c r="C129" s="24" t="s">
        <v>394</v>
      </c>
      <c r="D129" s="25">
        <v>8307838.6261</v>
      </c>
      <c r="E129" s="25">
        <v>335272.39059999998</v>
      </c>
      <c r="F129" s="25">
        <v>922441.07949999999</v>
      </c>
      <c r="G129" s="26">
        <f t="shared" si="1"/>
        <v>9565552.0962000005</v>
      </c>
      <c r="H129" s="27"/>
      <c r="I129" s="27"/>
      <c r="J129" s="28"/>
      <c r="K129" s="28"/>
      <c r="L129" s="28"/>
      <c r="M129" s="28"/>
      <c r="N129" s="27"/>
      <c r="O129" s="27"/>
      <c r="P129" s="28"/>
      <c r="Q129" s="28"/>
      <c r="R129" s="28"/>
    </row>
    <row r="130" spans="1:18" ht="18.75">
      <c r="A130" s="23">
        <v>125</v>
      </c>
      <c r="B130" s="24" t="s">
        <v>96</v>
      </c>
      <c r="C130" s="24" t="s">
        <v>396</v>
      </c>
      <c r="D130" s="25">
        <v>7880760.4609000003</v>
      </c>
      <c r="E130" s="25">
        <v>318037.15970000002</v>
      </c>
      <c r="F130" s="25">
        <v>875021.47230000002</v>
      </c>
      <c r="G130" s="26">
        <f t="shared" si="1"/>
        <v>9073819.0929000005</v>
      </c>
      <c r="H130" s="27"/>
      <c r="I130" s="27"/>
      <c r="J130" s="28"/>
      <c r="K130" s="28"/>
      <c r="L130" s="28"/>
      <c r="M130" s="28"/>
      <c r="N130" s="27"/>
      <c r="O130" s="27"/>
      <c r="P130" s="28"/>
      <c r="Q130" s="28"/>
      <c r="R130" s="28"/>
    </row>
    <row r="131" spans="1:18" ht="18.75">
      <c r="A131" s="23">
        <v>126</v>
      </c>
      <c r="B131" s="24" t="s">
        <v>96</v>
      </c>
      <c r="C131" s="24" t="s">
        <v>398</v>
      </c>
      <c r="D131" s="25">
        <v>6772351.2192000002</v>
      </c>
      <c r="E131" s="25">
        <v>273306.02889999998</v>
      </c>
      <c r="F131" s="25">
        <v>751951.89150000003</v>
      </c>
      <c r="G131" s="26">
        <f t="shared" si="1"/>
        <v>7797609.1396000003</v>
      </c>
      <c r="H131" s="27"/>
      <c r="I131" s="27"/>
      <c r="J131" s="28"/>
      <c r="K131" s="28"/>
      <c r="L131" s="28"/>
      <c r="M131" s="28"/>
      <c r="N131" s="27"/>
      <c r="O131" s="27"/>
      <c r="P131" s="28"/>
      <c r="Q131" s="28"/>
      <c r="R131" s="28"/>
    </row>
    <row r="132" spans="1:18" ht="18.75">
      <c r="A132" s="23">
        <v>127</v>
      </c>
      <c r="B132" s="24" t="s">
        <v>96</v>
      </c>
      <c r="C132" s="24" t="s">
        <v>400</v>
      </c>
      <c r="D132" s="25">
        <v>8555226.3047000002</v>
      </c>
      <c r="E132" s="25">
        <v>345256.00510000001</v>
      </c>
      <c r="F132" s="25">
        <v>949909.18130000005</v>
      </c>
      <c r="G132" s="26">
        <f t="shared" si="1"/>
        <v>9850391.4911000002</v>
      </c>
      <c r="H132" s="27"/>
      <c r="I132" s="27"/>
      <c r="J132" s="28"/>
      <c r="K132" s="28"/>
      <c r="L132" s="28"/>
      <c r="M132" s="28"/>
      <c r="N132" s="27"/>
      <c r="O132" s="27"/>
      <c r="P132" s="28"/>
      <c r="Q132" s="28"/>
      <c r="R132" s="28"/>
    </row>
    <row r="133" spans="1:18" ht="18.75">
      <c r="A133" s="23">
        <v>128</v>
      </c>
      <c r="B133" s="24" t="s">
        <v>96</v>
      </c>
      <c r="C133" s="24" t="s">
        <v>402</v>
      </c>
      <c r="D133" s="25">
        <v>8094213.9435999999</v>
      </c>
      <c r="E133" s="25">
        <v>326651.32069999998</v>
      </c>
      <c r="F133" s="25">
        <v>898721.77150000003</v>
      </c>
      <c r="G133" s="26">
        <f t="shared" si="1"/>
        <v>9319587.0358000007</v>
      </c>
      <c r="H133" s="27"/>
      <c r="I133" s="27"/>
      <c r="J133" s="28"/>
      <c r="K133" s="28"/>
      <c r="L133" s="28"/>
      <c r="M133" s="28"/>
      <c r="N133" s="27"/>
      <c r="O133" s="27"/>
      <c r="P133" s="28"/>
      <c r="Q133" s="28"/>
      <c r="R133" s="28"/>
    </row>
    <row r="134" spans="1:18" ht="18.75">
      <c r="A134" s="23">
        <v>129</v>
      </c>
      <c r="B134" s="24" t="s">
        <v>96</v>
      </c>
      <c r="C134" s="24" t="s">
        <v>404</v>
      </c>
      <c r="D134" s="25">
        <v>9267334.7606000006</v>
      </c>
      <c r="E134" s="25">
        <v>373993.96159999998</v>
      </c>
      <c r="F134" s="25">
        <v>1028976.448</v>
      </c>
      <c r="G134" s="26">
        <f t="shared" si="1"/>
        <v>10670305.1702</v>
      </c>
      <c r="H134" s="27"/>
      <c r="I134" s="27"/>
      <c r="J134" s="28"/>
      <c r="K134" s="28"/>
      <c r="L134" s="28"/>
      <c r="M134" s="28"/>
      <c r="N134" s="27"/>
      <c r="O134" s="27"/>
      <c r="P134" s="28"/>
      <c r="Q134" s="28"/>
      <c r="R134" s="28"/>
    </row>
    <row r="135" spans="1:18" ht="18.75">
      <c r="A135" s="23">
        <v>130</v>
      </c>
      <c r="B135" s="24" t="s">
        <v>96</v>
      </c>
      <c r="C135" s="24" t="s">
        <v>406</v>
      </c>
      <c r="D135" s="25">
        <v>7116767.2408999996</v>
      </c>
      <c r="E135" s="25">
        <v>287205.33390000003</v>
      </c>
      <c r="F135" s="25">
        <v>790193.30440000002</v>
      </c>
      <c r="G135" s="26">
        <f t="shared" ref="G135:G198" si="2">D135+E135+F135</f>
        <v>8194165.8792000003</v>
      </c>
      <c r="H135" s="27"/>
      <c r="I135" s="27"/>
      <c r="J135" s="28"/>
      <c r="K135" s="28"/>
      <c r="L135" s="28"/>
      <c r="M135" s="28"/>
      <c r="N135" s="27"/>
      <c r="O135" s="27"/>
      <c r="P135" s="28"/>
      <c r="Q135" s="28"/>
      <c r="R135" s="28"/>
    </row>
    <row r="136" spans="1:18" ht="18.75">
      <c r="A136" s="23">
        <v>131</v>
      </c>
      <c r="B136" s="24" t="s">
        <v>96</v>
      </c>
      <c r="C136" s="24" t="s">
        <v>408</v>
      </c>
      <c r="D136" s="25">
        <v>8548910.2019999996</v>
      </c>
      <c r="E136" s="25">
        <v>345001.1116</v>
      </c>
      <c r="F136" s="25">
        <v>949207.88789999997</v>
      </c>
      <c r="G136" s="26">
        <f t="shared" si="2"/>
        <v>9843119.2015000004</v>
      </c>
      <c r="H136" s="27"/>
      <c r="I136" s="27"/>
      <c r="J136" s="28"/>
      <c r="K136" s="28"/>
      <c r="L136" s="28"/>
      <c r="M136" s="28"/>
      <c r="N136" s="27"/>
      <c r="O136" s="27"/>
      <c r="P136" s="28"/>
      <c r="Q136" s="28"/>
      <c r="R136" s="28"/>
    </row>
    <row r="137" spans="1:18" ht="18.75">
      <c r="A137" s="23">
        <v>132</v>
      </c>
      <c r="B137" s="24" t="s">
        <v>96</v>
      </c>
      <c r="C137" s="24" t="s">
        <v>410</v>
      </c>
      <c r="D137" s="25">
        <v>6315114.1738</v>
      </c>
      <c r="E137" s="25">
        <v>254853.7016</v>
      </c>
      <c r="F137" s="25">
        <v>701183.66489999997</v>
      </c>
      <c r="G137" s="26">
        <f t="shared" si="2"/>
        <v>7271151.5403000005</v>
      </c>
      <c r="H137" s="27"/>
      <c r="I137" s="27"/>
      <c r="J137" s="28"/>
      <c r="K137" s="28"/>
      <c r="L137" s="28"/>
      <c r="M137" s="28"/>
      <c r="N137" s="27"/>
      <c r="O137" s="27"/>
      <c r="P137" s="28"/>
      <c r="Q137" s="28"/>
      <c r="R137" s="28"/>
    </row>
    <row r="138" spans="1:18" ht="18.75">
      <c r="A138" s="23">
        <v>133</v>
      </c>
      <c r="B138" s="24" t="s">
        <v>96</v>
      </c>
      <c r="C138" s="24" t="s">
        <v>412</v>
      </c>
      <c r="D138" s="25">
        <v>6634161.0662000002</v>
      </c>
      <c r="E138" s="25">
        <v>267729.20620000002</v>
      </c>
      <c r="F138" s="25">
        <v>736608.27690000006</v>
      </c>
      <c r="G138" s="26">
        <f t="shared" si="2"/>
        <v>7638498.5493000001</v>
      </c>
      <c r="H138" s="27"/>
      <c r="I138" s="27"/>
      <c r="J138" s="28"/>
      <c r="K138" s="28"/>
      <c r="L138" s="28"/>
      <c r="M138" s="28"/>
      <c r="N138" s="27"/>
      <c r="O138" s="27"/>
      <c r="P138" s="28"/>
      <c r="Q138" s="28"/>
      <c r="R138" s="28"/>
    </row>
    <row r="139" spans="1:18" ht="18.75">
      <c r="A139" s="23">
        <v>134</v>
      </c>
      <c r="B139" s="24" t="s">
        <v>96</v>
      </c>
      <c r="C139" s="24" t="s">
        <v>414</v>
      </c>
      <c r="D139" s="25">
        <v>6051163.9484999999</v>
      </c>
      <c r="E139" s="25">
        <v>244201.68640000001</v>
      </c>
      <c r="F139" s="25">
        <v>671876.58019999997</v>
      </c>
      <c r="G139" s="26">
        <f t="shared" si="2"/>
        <v>6967242.2150999997</v>
      </c>
      <c r="H139" s="27"/>
      <c r="I139" s="27"/>
      <c r="J139" s="28"/>
      <c r="K139" s="28"/>
      <c r="L139" s="28"/>
      <c r="M139" s="28"/>
      <c r="N139" s="27"/>
      <c r="O139" s="27"/>
      <c r="P139" s="28"/>
      <c r="Q139" s="28"/>
      <c r="R139" s="28"/>
    </row>
    <row r="140" spans="1:18" ht="18.75">
      <c r="A140" s="23">
        <v>135</v>
      </c>
      <c r="B140" s="24" t="s">
        <v>96</v>
      </c>
      <c r="C140" s="24" t="s">
        <v>416</v>
      </c>
      <c r="D140" s="25">
        <v>7656570.9506999999</v>
      </c>
      <c r="E140" s="25">
        <v>308989.73389999999</v>
      </c>
      <c r="F140" s="25">
        <v>850129.12390000001</v>
      </c>
      <c r="G140" s="26">
        <f t="shared" si="2"/>
        <v>8815689.8084999993</v>
      </c>
      <c r="H140" s="27"/>
      <c r="I140" s="27"/>
      <c r="J140" s="28"/>
      <c r="K140" s="28"/>
      <c r="L140" s="28"/>
      <c r="M140" s="28"/>
      <c r="N140" s="27"/>
      <c r="O140" s="27"/>
      <c r="P140" s="28"/>
      <c r="Q140" s="28"/>
      <c r="R140" s="28"/>
    </row>
    <row r="141" spans="1:18" ht="18.75">
      <c r="A141" s="23">
        <v>136</v>
      </c>
      <c r="B141" s="24" t="s">
        <v>96</v>
      </c>
      <c r="C141" s="24" t="s">
        <v>418</v>
      </c>
      <c r="D141" s="25">
        <v>7174985.0075000003</v>
      </c>
      <c r="E141" s="25">
        <v>289554.77879999997</v>
      </c>
      <c r="F141" s="25">
        <v>796657.37549999997</v>
      </c>
      <c r="G141" s="26">
        <f t="shared" si="2"/>
        <v>8261197.1617999999</v>
      </c>
      <c r="H141" s="27"/>
      <c r="I141" s="27"/>
      <c r="J141" s="28"/>
      <c r="K141" s="28"/>
      <c r="L141" s="28"/>
      <c r="M141" s="28"/>
      <c r="N141" s="27"/>
      <c r="O141" s="27"/>
      <c r="P141" s="28"/>
      <c r="Q141" s="28"/>
      <c r="R141" s="28"/>
    </row>
    <row r="142" spans="1:18" ht="18.75">
      <c r="A142" s="23">
        <v>137</v>
      </c>
      <c r="B142" s="24" t="s">
        <v>96</v>
      </c>
      <c r="C142" s="24" t="s">
        <v>420</v>
      </c>
      <c r="D142" s="25">
        <v>8403228.1612</v>
      </c>
      <c r="E142" s="25">
        <v>339121.94510000001</v>
      </c>
      <c r="F142" s="25">
        <v>933032.42940000002</v>
      </c>
      <c r="G142" s="26">
        <f t="shared" si="2"/>
        <v>9675382.5357000008</v>
      </c>
      <c r="H142" s="27"/>
      <c r="I142" s="27"/>
      <c r="J142" s="28"/>
      <c r="K142" s="28"/>
      <c r="L142" s="28"/>
      <c r="M142" s="28"/>
      <c r="N142" s="27"/>
      <c r="O142" s="27"/>
      <c r="P142" s="28"/>
      <c r="Q142" s="28"/>
      <c r="R142" s="28"/>
    </row>
    <row r="143" spans="1:18" ht="18.75">
      <c r="A143" s="23">
        <v>138</v>
      </c>
      <c r="B143" s="24" t="s">
        <v>96</v>
      </c>
      <c r="C143" s="24" t="s">
        <v>422</v>
      </c>
      <c r="D143" s="25">
        <v>5824090.4708000002</v>
      </c>
      <c r="E143" s="25">
        <v>235037.8749</v>
      </c>
      <c r="F143" s="25">
        <v>646664.01729999995</v>
      </c>
      <c r="G143" s="26">
        <f t="shared" si="2"/>
        <v>6705792.3629999999</v>
      </c>
      <c r="H143" s="27"/>
      <c r="I143" s="27"/>
      <c r="J143" s="28"/>
      <c r="K143" s="28"/>
      <c r="L143" s="28"/>
      <c r="M143" s="28"/>
      <c r="N143" s="27"/>
      <c r="O143" s="27"/>
      <c r="P143" s="28"/>
      <c r="Q143" s="28"/>
      <c r="R143" s="28"/>
    </row>
    <row r="144" spans="1:18" ht="18.75">
      <c r="A144" s="23">
        <v>139</v>
      </c>
      <c r="B144" s="24" t="s">
        <v>96</v>
      </c>
      <c r="C144" s="24" t="s">
        <v>424</v>
      </c>
      <c r="D144" s="25">
        <v>7963414.8191999998</v>
      </c>
      <c r="E144" s="25">
        <v>321372.77140000003</v>
      </c>
      <c r="F144" s="25">
        <v>884198.80220000003</v>
      </c>
      <c r="G144" s="26">
        <f t="shared" si="2"/>
        <v>9168986.3927999996</v>
      </c>
      <c r="H144" s="27"/>
      <c r="I144" s="27"/>
      <c r="J144" s="28"/>
      <c r="K144" s="28"/>
      <c r="L144" s="28"/>
      <c r="M144" s="28"/>
      <c r="N144" s="27"/>
      <c r="O144" s="27"/>
      <c r="P144" s="28"/>
      <c r="Q144" s="28"/>
      <c r="R144" s="28"/>
    </row>
    <row r="145" spans="1:18" ht="18.75">
      <c r="A145" s="23">
        <v>140</v>
      </c>
      <c r="B145" s="24" t="s">
        <v>96</v>
      </c>
      <c r="C145" s="24" t="s">
        <v>426</v>
      </c>
      <c r="D145" s="25">
        <v>7754121.3980999999</v>
      </c>
      <c r="E145" s="25">
        <v>312926.49449999997</v>
      </c>
      <c r="F145" s="25">
        <v>860960.40560000006</v>
      </c>
      <c r="G145" s="26">
        <f t="shared" si="2"/>
        <v>8928008.2982000001</v>
      </c>
      <c r="H145" s="27"/>
      <c r="I145" s="27"/>
      <c r="J145" s="28"/>
      <c r="K145" s="28"/>
      <c r="L145" s="28"/>
      <c r="M145" s="28"/>
      <c r="N145" s="27"/>
      <c r="O145" s="27"/>
      <c r="P145" s="28"/>
      <c r="Q145" s="28"/>
      <c r="R145" s="28"/>
    </row>
    <row r="146" spans="1:18" ht="18.75">
      <c r="A146" s="23">
        <v>141</v>
      </c>
      <c r="B146" s="24" t="s">
        <v>96</v>
      </c>
      <c r="C146" s="24" t="s">
        <v>428</v>
      </c>
      <c r="D146" s="25">
        <v>8212986.6034000004</v>
      </c>
      <c r="E146" s="25">
        <v>331444.5281</v>
      </c>
      <c r="F146" s="25">
        <v>911909.41099999996</v>
      </c>
      <c r="G146" s="26">
        <f t="shared" si="2"/>
        <v>9456340.5425000004</v>
      </c>
      <c r="H146" s="27"/>
      <c r="I146" s="27"/>
      <c r="J146" s="28"/>
      <c r="K146" s="28"/>
      <c r="L146" s="28"/>
      <c r="M146" s="28"/>
      <c r="N146" s="27"/>
      <c r="O146" s="27"/>
      <c r="P146" s="28"/>
      <c r="Q146" s="28"/>
      <c r="R146" s="28"/>
    </row>
    <row r="147" spans="1:18" ht="18.75">
      <c r="A147" s="23">
        <v>142</v>
      </c>
      <c r="B147" s="24" t="s">
        <v>97</v>
      </c>
      <c r="C147" s="24" t="s">
        <v>432</v>
      </c>
      <c r="D147" s="25">
        <v>6897263.9671999998</v>
      </c>
      <c r="E147" s="25">
        <v>278347.02659999998</v>
      </c>
      <c r="F147" s="25">
        <v>765821.28099999996</v>
      </c>
      <c r="G147" s="26">
        <f t="shared" si="2"/>
        <v>7941432.2747999998</v>
      </c>
      <c r="H147" s="27"/>
      <c r="I147" s="27"/>
      <c r="J147" s="28"/>
      <c r="K147" s="28"/>
      <c r="L147" s="28"/>
      <c r="M147" s="28"/>
      <c r="N147" s="27"/>
      <c r="O147" s="27"/>
      <c r="P147" s="28"/>
      <c r="Q147" s="28"/>
      <c r="R147" s="28"/>
    </row>
    <row r="148" spans="1:18" ht="18.75">
      <c r="A148" s="23">
        <v>143</v>
      </c>
      <c r="B148" s="24" t="s">
        <v>97</v>
      </c>
      <c r="C148" s="24" t="s">
        <v>434</v>
      </c>
      <c r="D148" s="25">
        <v>6669402.2863999996</v>
      </c>
      <c r="E148" s="25">
        <v>269151.40620000003</v>
      </c>
      <c r="F148" s="25">
        <v>740521.20189999999</v>
      </c>
      <c r="G148" s="26">
        <f t="shared" si="2"/>
        <v>7679074.8945000004</v>
      </c>
      <c r="H148" s="27"/>
      <c r="I148" s="27"/>
      <c r="J148" s="28"/>
      <c r="K148" s="28"/>
      <c r="L148" s="28"/>
      <c r="M148" s="28"/>
      <c r="N148" s="27"/>
      <c r="O148" s="27"/>
      <c r="P148" s="28"/>
      <c r="Q148" s="28"/>
      <c r="R148" s="28"/>
    </row>
    <row r="149" spans="1:18" ht="18.75">
      <c r="A149" s="23">
        <v>144</v>
      </c>
      <c r="B149" s="24" t="s">
        <v>97</v>
      </c>
      <c r="C149" s="24" t="s">
        <v>436</v>
      </c>
      <c r="D149" s="25">
        <v>9356882.4810000006</v>
      </c>
      <c r="E149" s="25">
        <v>377607.76289999997</v>
      </c>
      <c r="F149" s="25">
        <v>1038919.166</v>
      </c>
      <c r="G149" s="26">
        <f t="shared" si="2"/>
        <v>10773409.4099</v>
      </c>
      <c r="H149" s="27"/>
      <c r="I149" s="27"/>
      <c r="J149" s="28"/>
      <c r="K149" s="28"/>
      <c r="L149" s="28"/>
      <c r="M149" s="28"/>
      <c r="N149" s="27"/>
      <c r="O149" s="27"/>
      <c r="P149" s="28"/>
      <c r="Q149" s="28"/>
      <c r="R149" s="28"/>
    </row>
    <row r="150" spans="1:18" ht="18.75">
      <c r="A150" s="23">
        <v>145</v>
      </c>
      <c r="B150" s="24" t="s">
        <v>97</v>
      </c>
      <c r="C150" s="24" t="s">
        <v>438</v>
      </c>
      <c r="D150" s="25">
        <v>5389847.2326999996</v>
      </c>
      <c r="E150" s="25">
        <v>217513.48910000001</v>
      </c>
      <c r="F150" s="25">
        <v>598448.85329999996</v>
      </c>
      <c r="G150" s="26">
        <f t="shared" si="2"/>
        <v>6205809.5751</v>
      </c>
      <c r="H150" s="27"/>
      <c r="I150" s="27"/>
      <c r="J150" s="28"/>
      <c r="K150" s="28"/>
      <c r="L150" s="28"/>
      <c r="M150" s="28"/>
      <c r="N150" s="27"/>
      <c r="O150" s="27"/>
      <c r="P150" s="28"/>
      <c r="Q150" s="28"/>
      <c r="R150" s="28"/>
    </row>
    <row r="151" spans="1:18" ht="18.75">
      <c r="A151" s="23">
        <v>146</v>
      </c>
      <c r="B151" s="24" t="s">
        <v>97</v>
      </c>
      <c r="C151" s="24" t="s">
        <v>440</v>
      </c>
      <c r="D151" s="25">
        <v>7459986.4596999995</v>
      </c>
      <c r="E151" s="25">
        <v>301056.34049999999</v>
      </c>
      <c r="F151" s="25">
        <v>828301.83310000005</v>
      </c>
      <c r="G151" s="26">
        <f t="shared" si="2"/>
        <v>8589344.6333000008</v>
      </c>
      <c r="H151" s="27"/>
      <c r="I151" s="27"/>
      <c r="J151" s="28"/>
      <c r="K151" s="28"/>
      <c r="L151" s="28"/>
      <c r="M151" s="28"/>
      <c r="N151" s="27"/>
      <c r="O151" s="27"/>
      <c r="P151" s="28"/>
      <c r="Q151" s="28"/>
      <c r="R151" s="28"/>
    </row>
    <row r="152" spans="1:18" ht="18.75">
      <c r="A152" s="23">
        <v>147</v>
      </c>
      <c r="B152" s="24" t="s">
        <v>97</v>
      </c>
      <c r="C152" s="24" t="s">
        <v>442</v>
      </c>
      <c r="D152" s="25">
        <v>5374140.1193000004</v>
      </c>
      <c r="E152" s="25">
        <v>216879.61050000001</v>
      </c>
      <c r="F152" s="25">
        <v>596704.85140000004</v>
      </c>
      <c r="G152" s="26">
        <f t="shared" si="2"/>
        <v>6187724.5811999999</v>
      </c>
      <c r="H152" s="27"/>
      <c r="I152" s="27"/>
      <c r="J152" s="28"/>
      <c r="K152" s="28"/>
      <c r="L152" s="28"/>
      <c r="M152" s="28"/>
      <c r="N152" s="27"/>
      <c r="O152" s="27"/>
      <c r="P152" s="28"/>
      <c r="Q152" s="28"/>
      <c r="R152" s="28"/>
    </row>
    <row r="153" spans="1:18" ht="18.75">
      <c r="A153" s="23">
        <v>148</v>
      </c>
      <c r="B153" s="24" t="s">
        <v>97</v>
      </c>
      <c r="C153" s="24" t="s">
        <v>444</v>
      </c>
      <c r="D153" s="25">
        <v>9008802.4103999995</v>
      </c>
      <c r="E153" s="25">
        <v>363560.59100000001</v>
      </c>
      <c r="F153" s="25">
        <v>1000270.9242</v>
      </c>
      <c r="G153" s="26">
        <f t="shared" si="2"/>
        <v>10372633.9256</v>
      </c>
      <c r="H153" s="27"/>
      <c r="I153" s="27"/>
      <c r="J153" s="28"/>
      <c r="K153" s="28"/>
      <c r="L153" s="28"/>
      <c r="M153" s="28"/>
      <c r="N153" s="27"/>
      <c r="O153" s="27"/>
      <c r="P153" s="28"/>
      <c r="Q153" s="28"/>
      <c r="R153" s="28"/>
    </row>
    <row r="154" spans="1:18" ht="18.75">
      <c r="A154" s="23">
        <v>149</v>
      </c>
      <c r="B154" s="24" t="s">
        <v>97</v>
      </c>
      <c r="C154" s="24" t="s">
        <v>446</v>
      </c>
      <c r="D154" s="25">
        <v>5961714.9345000004</v>
      </c>
      <c r="E154" s="25">
        <v>240591.86850000001</v>
      </c>
      <c r="F154" s="25">
        <v>661944.82189999998</v>
      </c>
      <c r="G154" s="26">
        <f t="shared" si="2"/>
        <v>6864251.6249000002</v>
      </c>
      <c r="H154" s="27"/>
      <c r="I154" s="27"/>
      <c r="J154" s="28"/>
      <c r="K154" s="28"/>
      <c r="L154" s="28"/>
      <c r="M154" s="28"/>
      <c r="N154" s="27"/>
      <c r="O154" s="27"/>
      <c r="P154" s="28"/>
      <c r="Q154" s="28"/>
      <c r="R154" s="28"/>
    </row>
    <row r="155" spans="1:18" ht="18.75">
      <c r="A155" s="23">
        <v>150</v>
      </c>
      <c r="B155" s="24" t="s">
        <v>97</v>
      </c>
      <c r="C155" s="24" t="s">
        <v>448</v>
      </c>
      <c r="D155" s="25">
        <v>7080440.4957999997</v>
      </c>
      <c r="E155" s="25">
        <v>285739.32630000002</v>
      </c>
      <c r="F155" s="25">
        <v>786159.85069999995</v>
      </c>
      <c r="G155" s="26">
        <f t="shared" si="2"/>
        <v>8152339.6727999998</v>
      </c>
      <c r="H155" s="27"/>
      <c r="I155" s="27"/>
      <c r="J155" s="28"/>
      <c r="K155" s="28"/>
      <c r="L155" s="28"/>
      <c r="M155" s="28"/>
      <c r="N155" s="27"/>
      <c r="O155" s="27"/>
      <c r="P155" s="28"/>
      <c r="Q155" s="28"/>
      <c r="R155" s="28"/>
    </row>
    <row r="156" spans="1:18" ht="18.75">
      <c r="A156" s="23">
        <v>151</v>
      </c>
      <c r="B156" s="24" t="s">
        <v>97</v>
      </c>
      <c r="C156" s="24" t="s">
        <v>450</v>
      </c>
      <c r="D156" s="25">
        <v>6035098.8081999999</v>
      </c>
      <c r="E156" s="25">
        <v>243553.35920000001</v>
      </c>
      <c r="F156" s="25">
        <v>670092.82559999998</v>
      </c>
      <c r="G156" s="26">
        <f t="shared" si="2"/>
        <v>6948744.9929999998</v>
      </c>
      <c r="H156" s="27"/>
      <c r="I156" s="27"/>
      <c r="J156" s="28"/>
      <c r="K156" s="28"/>
      <c r="L156" s="28"/>
      <c r="M156" s="28"/>
      <c r="N156" s="27"/>
      <c r="O156" s="27"/>
      <c r="P156" s="28"/>
      <c r="Q156" s="28"/>
      <c r="R156" s="28"/>
    </row>
    <row r="157" spans="1:18" ht="18.75">
      <c r="A157" s="23">
        <v>152</v>
      </c>
      <c r="B157" s="24" t="s">
        <v>97</v>
      </c>
      <c r="C157" s="24" t="s">
        <v>452</v>
      </c>
      <c r="D157" s="25">
        <v>8695355.6948000006</v>
      </c>
      <c r="E157" s="25">
        <v>350911.08799999999</v>
      </c>
      <c r="F157" s="25">
        <v>965468.11450000003</v>
      </c>
      <c r="G157" s="26">
        <f t="shared" si="2"/>
        <v>10011734.897299999</v>
      </c>
      <c r="H157" s="27"/>
      <c r="I157" s="27"/>
      <c r="J157" s="28"/>
      <c r="K157" s="28"/>
      <c r="L157" s="28"/>
      <c r="M157" s="28"/>
      <c r="N157" s="27"/>
      <c r="O157" s="27"/>
      <c r="P157" s="28"/>
      <c r="Q157" s="28"/>
      <c r="R157" s="28"/>
    </row>
    <row r="158" spans="1:18" ht="18.75">
      <c r="A158" s="23">
        <v>153</v>
      </c>
      <c r="B158" s="24" t="s">
        <v>97</v>
      </c>
      <c r="C158" s="24" t="s">
        <v>454</v>
      </c>
      <c r="D158" s="25">
        <v>6158189.7655999996</v>
      </c>
      <c r="E158" s="25">
        <v>248520.8365</v>
      </c>
      <c r="F158" s="25">
        <v>683759.93689999997</v>
      </c>
      <c r="G158" s="26">
        <f t="shared" si="2"/>
        <v>7090470.5389999999</v>
      </c>
      <c r="H158" s="27"/>
      <c r="I158" s="27"/>
      <c r="J158" s="28"/>
      <c r="K158" s="28"/>
      <c r="L158" s="28"/>
      <c r="M158" s="28"/>
      <c r="N158" s="27"/>
      <c r="O158" s="27"/>
      <c r="P158" s="28"/>
      <c r="Q158" s="28"/>
      <c r="R158" s="28"/>
    </row>
    <row r="159" spans="1:18" ht="18.75">
      <c r="A159" s="23">
        <v>154</v>
      </c>
      <c r="B159" s="24" t="s">
        <v>97</v>
      </c>
      <c r="C159" s="24" t="s">
        <v>456</v>
      </c>
      <c r="D159" s="25">
        <v>7105116.6317999996</v>
      </c>
      <c r="E159" s="25">
        <v>286735.16009999998</v>
      </c>
      <c r="F159" s="25">
        <v>788899.70669999998</v>
      </c>
      <c r="G159" s="26">
        <f t="shared" si="2"/>
        <v>8180751.4985999996</v>
      </c>
      <c r="H159" s="27"/>
      <c r="I159" s="27"/>
      <c r="J159" s="28"/>
      <c r="K159" s="28"/>
      <c r="L159" s="28"/>
      <c r="M159" s="28"/>
      <c r="N159" s="27"/>
      <c r="O159" s="27"/>
      <c r="P159" s="28"/>
      <c r="Q159" s="28"/>
      <c r="R159" s="28"/>
    </row>
    <row r="160" spans="1:18" ht="18.75">
      <c r="A160" s="23">
        <v>155</v>
      </c>
      <c r="B160" s="24" t="s">
        <v>97</v>
      </c>
      <c r="C160" s="24" t="s">
        <v>458</v>
      </c>
      <c r="D160" s="25">
        <v>6280552.9042999996</v>
      </c>
      <c r="E160" s="25">
        <v>253458.9418</v>
      </c>
      <c r="F160" s="25">
        <v>697346.23670000001</v>
      </c>
      <c r="G160" s="26">
        <f t="shared" si="2"/>
        <v>7231358.0828</v>
      </c>
      <c r="H160" s="27"/>
      <c r="I160" s="27"/>
      <c r="J160" s="28"/>
      <c r="K160" s="28"/>
      <c r="L160" s="28"/>
      <c r="M160" s="28"/>
      <c r="N160" s="27"/>
      <c r="O160" s="27"/>
      <c r="P160" s="28"/>
      <c r="Q160" s="28"/>
      <c r="R160" s="28"/>
    </row>
    <row r="161" spans="1:18" ht="18.75">
      <c r="A161" s="23">
        <v>156</v>
      </c>
      <c r="B161" s="24" t="s">
        <v>97</v>
      </c>
      <c r="C161" s="24" t="s">
        <v>460</v>
      </c>
      <c r="D161" s="25">
        <v>5779864.4018000001</v>
      </c>
      <c r="E161" s="25">
        <v>233253.0809</v>
      </c>
      <c r="F161" s="25">
        <v>641753.48100000003</v>
      </c>
      <c r="G161" s="26">
        <f t="shared" si="2"/>
        <v>6654870.9637000002</v>
      </c>
      <c r="H161" s="27"/>
      <c r="I161" s="27"/>
      <c r="J161" s="28"/>
      <c r="K161" s="28"/>
      <c r="L161" s="28"/>
      <c r="M161" s="28"/>
      <c r="N161" s="27"/>
      <c r="O161" s="27"/>
      <c r="P161" s="28"/>
      <c r="Q161" s="28"/>
      <c r="R161" s="28"/>
    </row>
    <row r="162" spans="1:18" ht="18.75">
      <c r="A162" s="23">
        <v>157</v>
      </c>
      <c r="B162" s="24" t="s">
        <v>97</v>
      </c>
      <c r="C162" s="24" t="s">
        <v>462</v>
      </c>
      <c r="D162" s="25">
        <v>8469119.1218999997</v>
      </c>
      <c r="E162" s="25">
        <v>341781.05070000002</v>
      </c>
      <c r="F162" s="25">
        <v>940348.47530000005</v>
      </c>
      <c r="G162" s="26">
        <f t="shared" si="2"/>
        <v>9751248.6479000002</v>
      </c>
      <c r="H162" s="27"/>
      <c r="I162" s="27"/>
      <c r="J162" s="28"/>
      <c r="K162" s="28"/>
      <c r="L162" s="28"/>
      <c r="M162" s="28"/>
      <c r="N162" s="27"/>
      <c r="O162" s="27"/>
      <c r="P162" s="28"/>
      <c r="Q162" s="28"/>
      <c r="R162" s="28"/>
    </row>
    <row r="163" spans="1:18" ht="18.75">
      <c r="A163" s="23">
        <v>158</v>
      </c>
      <c r="B163" s="24" t="s">
        <v>97</v>
      </c>
      <c r="C163" s="24" t="s">
        <v>464</v>
      </c>
      <c r="D163" s="25">
        <v>8728288.1776000001</v>
      </c>
      <c r="E163" s="25">
        <v>352240.11619999999</v>
      </c>
      <c r="F163" s="25">
        <v>969124.69429999997</v>
      </c>
      <c r="G163" s="26">
        <f t="shared" si="2"/>
        <v>10049652.9881</v>
      </c>
      <c r="H163" s="27"/>
      <c r="I163" s="27"/>
      <c r="J163" s="28"/>
      <c r="K163" s="28"/>
      <c r="L163" s="28"/>
      <c r="M163" s="28"/>
      <c r="N163" s="27"/>
      <c r="O163" s="27"/>
      <c r="P163" s="28"/>
      <c r="Q163" s="28"/>
      <c r="R163" s="28"/>
    </row>
    <row r="164" spans="1:18" ht="18.75">
      <c r="A164" s="23">
        <v>159</v>
      </c>
      <c r="B164" s="24" t="s">
        <v>97</v>
      </c>
      <c r="C164" s="24" t="s">
        <v>466</v>
      </c>
      <c r="D164" s="25">
        <v>4859915.1303000003</v>
      </c>
      <c r="E164" s="25">
        <v>196127.46919999999</v>
      </c>
      <c r="F164" s="25">
        <v>539609.10419999994</v>
      </c>
      <c r="G164" s="26">
        <f t="shared" si="2"/>
        <v>5595651.7037000004</v>
      </c>
      <c r="H164" s="27"/>
      <c r="I164" s="27"/>
      <c r="J164" s="28"/>
      <c r="K164" s="28"/>
      <c r="L164" s="28"/>
      <c r="M164" s="28"/>
      <c r="N164" s="27"/>
      <c r="O164" s="27"/>
      <c r="P164" s="28"/>
      <c r="Q164" s="28"/>
      <c r="R164" s="28"/>
    </row>
    <row r="165" spans="1:18" ht="18.75">
      <c r="A165" s="23">
        <v>160</v>
      </c>
      <c r="B165" s="24" t="s">
        <v>97</v>
      </c>
      <c r="C165" s="24" t="s">
        <v>468</v>
      </c>
      <c r="D165" s="25">
        <v>6547250.9798999997</v>
      </c>
      <c r="E165" s="25">
        <v>264221.84960000002</v>
      </c>
      <c r="F165" s="25">
        <v>726958.42240000004</v>
      </c>
      <c r="G165" s="26">
        <f t="shared" si="2"/>
        <v>7538431.2518999996</v>
      </c>
      <c r="H165" s="27"/>
      <c r="I165" s="27"/>
      <c r="J165" s="28"/>
      <c r="K165" s="28"/>
      <c r="L165" s="28"/>
      <c r="M165" s="28"/>
      <c r="N165" s="27"/>
      <c r="O165" s="27"/>
      <c r="P165" s="28"/>
      <c r="Q165" s="28"/>
      <c r="R165" s="28"/>
    </row>
    <row r="166" spans="1:18" ht="18.75">
      <c r="A166" s="23">
        <v>161</v>
      </c>
      <c r="B166" s="24" t="s">
        <v>97</v>
      </c>
      <c r="C166" s="24" t="s">
        <v>470</v>
      </c>
      <c r="D166" s="25">
        <v>7747962.0354000004</v>
      </c>
      <c r="E166" s="25">
        <v>312677.92629999999</v>
      </c>
      <c r="F166" s="25">
        <v>860276.51540000003</v>
      </c>
      <c r="G166" s="26">
        <f t="shared" si="2"/>
        <v>8920916.4770999998</v>
      </c>
      <c r="H166" s="27"/>
      <c r="I166" s="27"/>
      <c r="J166" s="28"/>
      <c r="K166" s="28"/>
      <c r="L166" s="28"/>
      <c r="M166" s="28"/>
      <c r="N166" s="27"/>
      <c r="O166" s="27"/>
      <c r="P166" s="28"/>
      <c r="Q166" s="28"/>
      <c r="R166" s="28"/>
    </row>
    <row r="167" spans="1:18" ht="37.5">
      <c r="A167" s="23">
        <v>162</v>
      </c>
      <c r="B167" s="24" t="s">
        <v>97</v>
      </c>
      <c r="C167" s="24" t="s">
        <v>472</v>
      </c>
      <c r="D167" s="25">
        <v>11282884.15</v>
      </c>
      <c r="E167" s="25">
        <v>455333.77720000001</v>
      </c>
      <c r="F167" s="25">
        <v>1252768.1751000001</v>
      </c>
      <c r="G167" s="26">
        <f t="shared" si="2"/>
        <v>12990986.102299999</v>
      </c>
      <c r="H167" s="27"/>
      <c r="I167" s="27"/>
      <c r="J167" s="28"/>
      <c r="K167" s="28"/>
      <c r="L167" s="28"/>
      <c r="M167" s="28"/>
      <c r="N167" s="27"/>
      <c r="O167" s="27"/>
      <c r="P167" s="28"/>
      <c r="Q167" s="28"/>
      <c r="R167" s="28"/>
    </row>
    <row r="168" spans="1:18" ht="18.75">
      <c r="A168" s="23">
        <v>163</v>
      </c>
      <c r="B168" s="24" t="s">
        <v>97</v>
      </c>
      <c r="C168" s="24" t="s">
        <v>474</v>
      </c>
      <c r="D168" s="25">
        <v>7045699.6409999998</v>
      </c>
      <c r="E168" s="25">
        <v>284337.31910000002</v>
      </c>
      <c r="F168" s="25">
        <v>782302.48259999999</v>
      </c>
      <c r="G168" s="26">
        <f t="shared" si="2"/>
        <v>8112339.4426999995</v>
      </c>
      <c r="H168" s="27"/>
      <c r="I168" s="27"/>
      <c r="J168" s="28"/>
      <c r="K168" s="28"/>
      <c r="L168" s="28"/>
      <c r="M168" s="28"/>
      <c r="N168" s="27"/>
      <c r="O168" s="27"/>
      <c r="P168" s="28"/>
      <c r="Q168" s="28"/>
      <c r="R168" s="28"/>
    </row>
    <row r="169" spans="1:18" ht="18.75">
      <c r="A169" s="23">
        <v>164</v>
      </c>
      <c r="B169" s="24" t="s">
        <v>97</v>
      </c>
      <c r="C169" s="24" t="s">
        <v>476</v>
      </c>
      <c r="D169" s="25">
        <v>6561091.3320000004</v>
      </c>
      <c r="E169" s="25">
        <v>264780.39289999998</v>
      </c>
      <c r="F169" s="25">
        <v>728495.15300000005</v>
      </c>
      <c r="G169" s="26">
        <f t="shared" si="2"/>
        <v>7554366.8778999997</v>
      </c>
      <c r="H169" s="27"/>
      <c r="I169" s="27"/>
      <c r="J169" s="28"/>
      <c r="K169" s="28"/>
      <c r="L169" s="28"/>
      <c r="M169" s="28"/>
      <c r="N169" s="27"/>
      <c r="O169" s="27"/>
      <c r="P169" s="28"/>
      <c r="Q169" s="28"/>
      <c r="R169" s="28"/>
    </row>
    <row r="170" spans="1:18" ht="18.75">
      <c r="A170" s="23">
        <v>165</v>
      </c>
      <c r="B170" s="24" t="s">
        <v>97</v>
      </c>
      <c r="C170" s="24" t="s">
        <v>478</v>
      </c>
      <c r="D170" s="25">
        <v>6404247.2205999997</v>
      </c>
      <c r="E170" s="25">
        <v>258450.7683</v>
      </c>
      <c r="F170" s="25">
        <v>711080.34050000005</v>
      </c>
      <c r="G170" s="26">
        <f t="shared" si="2"/>
        <v>7373778.3294000002</v>
      </c>
      <c r="H170" s="27"/>
      <c r="I170" s="27"/>
      <c r="J170" s="28"/>
      <c r="K170" s="28"/>
      <c r="L170" s="28"/>
      <c r="M170" s="28"/>
      <c r="N170" s="27"/>
      <c r="O170" s="27"/>
      <c r="P170" s="28"/>
      <c r="Q170" s="28"/>
      <c r="R170" s="28"/>
    </row>
    <row r="171" spans="1:18" ht="18.75">
      <c r="A171" s="23">
        <v>166</v>
      </c>
      <c r="B171" s="24" t="s">
        <v>97</v>
      </c>
      <c r="C171" s="24" t="s">
        <v>480</v>
      </c>
      <c r="D171" s="25">
        <v>7324337.7198999999</v>
      </c>
      <c r="E171" s="25">
        <v>295582.07949999999</v>
      </c>
      <c r="F171" s="25">
        <v>813240.39820000005</v>
      </c>
      <c r="G171" s="26">
        <f t="shared" si="2"/>
        <v>8433160.1975999996</v>
      </c>
      <c r="H171" s="27"/>
      <c r="I171" s="27"/>
      <c r="J171" s="28"/>
      <c r="K171" s="28"/>
      <c r="L171" s="28"/>
      <c r="M171" s="28"/>
      <c r="N171" s="27"/>
      <c r="O171" s="27"/>
      <c r="P171" s="28"/>
      <c r="Q171" s="28"/>
      <c r="R171" s="28"/>
    </row>
    <row r="172" spans="1:18" ht="18.75">
      <c r="A172" s="23">
        <v>167</v>
      </c>
      <c r="B172" s="24" t="s">
        <v>97</v>
      </c>
      <c r="C172" s="24" t="s">
        <v>482</v>
      </c>
      <c r="D172" s="25">
        <v>6366673.4864999996</v>
      </c>
      <c r="E172" s="25">
        <v>256934.43700000001</v>
      </c>
      <c r="F172" s="25">
        <v>706908.43039999995</v>
      </c>
      <c r="G172" s="26">
        <f t="shared" si="2"/>
        <v>7330516.3539000005</v>
      </c>
      <c r="H172" s="27"/>
      <c r="I172" s="27"/>
      <c r="J172" s="28"/>
      <c r="K172" s="28"/>
      <c r="L172" s="28"/>
      <c r="M172" s="28"/>
      <c r="N172" s="27"/>
      <c r="O172" s="27"/>
      <c r="P172" s="28"/>
      <c r="Q172" s="28"/>
      <c r="R172" s="28"/>
    </row>
    <row r="173" spans="1:18" ht="18.75">
      <c r="A173" s="23">
        <v>168</v>
      </c>
      <c r="B173" s="24" t="s">
        <v>97</v>
      </c>
      <c r="C173" s="24" t="s">
        <v>484</v>
      </c>
      <c r="D173" s="25">
        <v>6174818.9341000002</v>
      </c>
      <c r="E173" s="25">
        <v>249191.92569999999</v>
      </c>
      <c r="F173" s="25">
        <v>685606.31709999999</v>
      </c>
      <c r="G173" s="26">
        <f t="shared" si="2"/>
        <v>7109617.1769000003</v>
      </c>
      <c r="H173" s="27"/>
      <c r="I173" s="27"/>
      <c r="J173" s="28"/>
      <c r="K173" s="28"/>
      <c r="L173" s="28"/>
      <c r="M173" s="28"/>
      <c r="N173" s="27"/>
      <c r="O173" s="27"/>
      <c r="P173" s="28"/>
      <c r="Q173" s="28"/>
      <c r="R173" s="28"/>
    </row>
    <row r="174" spans="1:18" ht="37.5">
      <c r="A174" s="23">
        <v>169</v>
      </c>
      <c r="B174" s="24" t="s">
        <v>98</v>
      </c>
      <c r="C174" s="24" t="s">
        <v>489</v>
      </c>
      <c r="D174" s="25">
        <v>6546128.1809999999</v>
      </c>
      <c r="E174" s="25">
        <v>264176.53779999999</v>
      </c>
      <c r="F174" s="25">
        <v>726833.75509999995</v>
      </c>
      <c r="G174" s="26">
        <f t="shared" si="2"/>
        <v>7537138.4738999996</v>
      </c>
      <c r="H174" s="27"/>
      <c r="I174" s="27"/>
      <c r="J174" s="28"/>
      <c r="K174" s="28"/>
      <c r="L174" s="28"/>
      <c r="M174" s="28"/>
      <c r="N174" s="27"/>
      <c r="O174" s="27"/>
      <c r="P174" s="28"/>
      <c r="Q174" s="28"/>
      <c r="R174" s="28"/>
    </row>
    <row r="175" spans="1:18" ht="37.5">
      <c r="A175" s="23">
        <v>170</v>
      </c>
      <c r="B175" s="24" t="s">
        <v>98</v>
      </c>
      <c r="C175" s="24" t="s">
        <v>491</v>
      </c>
      <c r="D175" s="25">
        <v>8228403.7094999999</v>
      </c>
      <c r="E175" s="25">
        <v>332066.70309999998</v>
      </c>
      <c r="F175" s="25">
        <v>913621.21270000003</v>
      </c>
      <c r="G175" s="26">
        <f t="shared" si="2"/>
        <v>9474091.6252999995</v>
      </c>
      <c r="H175" s="27"/>
      <c r="I175" s="27"/>
      <c r="J175" s="28"/>
      <c r="K175" s="28"/>
      <c r="L175" s="28"/>
      <c r="M175" s="28"/>
      <c r="N175" s="27"/>
      <c r="O175" s="27"/>
      <c r="P175" s="28"/>
      <c r="Q175" s="28"/>
      <c r="R175" s="28"/>
    </row>
    <row r="176" spans="1:18" ht="37.5">
      <c r="A176" s="23">
        <v>171</v>
      </c>
      <c r="B176" s="24" t="s">
        <v>98</v>
      </c>
      <c r="C176" s="24" t="s">
        <v>493</v>
      </c>
      <c r="D176" s="25">
        <v>7877005.3642999995</v>
      </c>
      <c r="E176" s="25">
        <v>317885.61839999998</v>
      </c>
      <c r="F176" s="25">
        <v>874604.53410000005</v>
      </c>
      <c r="G176" s="26">
        <f t="shared" si="2"/>
        <v>9069495.5167999994</v>
      </c>
      <c r="H176" s="27"/>
      <c r="I176" s="27"/>
      <c r="J176" s="28"/>
      <c r="K176" s="28"/>
      <c r="L176" s="28"/>
      <c r="M176" s="28"/>
      <c r="N176" s="27"/>
      <c r="O176" s="27"/>
      <c r="P176" s="28"/>
      <c r="Q176" s="28"/>
      <c r="R176" s="28"/>
    </row>
    <row r="177" spans="1:18" ht="37.5">
      <c r="A177" s="23">
        <v>172</v>
      </c>
      <c r="B177" s="24" t="s">
        <v>98</v>
      </c>
      <c r="C177" s="24" t="s">
        <v>495</v>
      </c>
      <c r="D177" s="25">
        <v>5082381.7934999997</v>
      </c>
      <c r="E177" s="25">
        <v>205105.36739999999</v>
      </c>
      <c r="F177" s="25">
        <v>564310.16040000005</v>
      </c>
      <c r="G177" s="26">
        <f t="shared" si="2"/>
        <v>5851797.3213</v>
      </c>
      <c r="H177" s="27"/>
      <c r="I177" s="27"/>
      <c r="J177" s="28"/>
      <c r="K177" s="28"/>
      <c r="L177" s="28"/>
      <c r="M177" s="28"/>
      <c r="N177" s="27"/>
      <c r="O177" s="27"/>
      <c r="P177" s="28"/>
      <c r="Q177" s="28"/>
      <c r="R177" s="28"/>
    </row>
    <row r="178" spans="1:18" ht="37.5">
      <c r="A178" s="23">
        <v>173</v>
      </c>
      <c r="B178" s="24" t="s">
        <v>98</v>
      </c>
      <c r="C178" s="24" t="s">
        <v>497</v>
      </c>
      <c r="D178" s="25">
        <v>6071268.9145999998</v>
      </c>
      <c r="E178" s="25">
        <v>245013.04550000001</v>
      </c>
      <c r="F178" s="25">
        <v>674108.8872</v>
      </c>
      <c r="G178" s="26">
        <f t="shared" si="2"/>
        <v>6990390.8472999996</v>
      </c>
      <c r="H178" s="27"/>
      <c r="I178" s="27"/>
      <c r="J178" s="28"/>
      <c r="K178" s="28"/>
      <c r="L178" s="28"/>
      <c r="M178" s="28"/>
      <c r="N178" s="27"/>
      <c r="O178" s="27"/>
      <c r="P178" s="28"/>
      <c r="Q178" s="28"/>
      <c r="R178" s="28"/>
    </row>
    <row r="179" spans="1:18" ht="37.5">
      <c r="A179" s="23">
        <v>174</v>
      </c>
      <c r="B179" s="24" t="s">
        <v>98</v>
      </c>
      <c r="C179" s="24" t="s">
        <v>499</v>
      </c>
      <c r="D179" s="25">
        <v>6984544.5569000002</v>
      </c>
      <c r="E179" s="25">
        <v>281869.33529999998</v>
      </c>
      <c r="F179" s="25">
        <v>775512.27350000001</v>
      </c>
      <c r="G179" s="26">
        <f t="shared" si="2"/>
        <v>8041926.1656999998</v>
      </c>
      <c r="H179" s="27"/>
      <c r="I179" s="27"/>
      <c r="J179" s="28"/>
      <c r="K179" s="28"/>
      <c r="L179" s="28"/>
      <c r="M179" s="28"/>
      <c r="N179" s="27"/>
      <c r="O179" s="27"/>
      <c r="P179" s="28"/>
      <c r="Q179" s="28"/>
      <c r="R179" s="28"/>
    </row>
    <row r="180" spans="1:18" ht="37.5">
      <c r="A180" s="23">
        <v>175</v>
      </c>
      <c r="B180" s="24" t="s">
        <v>98</v>
      </c>
      <c r="C180" s="24" t="s">
        <v>501</v>
      </c>
      <c r="D180" s="25">
        <v>8007412.0363999996</v>
      </c>
      <c r="E180" s="25">
        <v>323148.32980000001</v>
      </c>
      <c r="F180" s="25">
        <v>889083.92850000004</v>
      </c>
      <c r="G180" s="26">
        <f t="shared" si="2"/>
        <v>9219644.2947000004</v>
      </c>
      <c r="H180" s="27"/>
      <c r="I180" s="27"/>
      <c r="J180" s="28"/>
      <c r="K180" s="28"/>
      <c r="L180" s="28"/>
      <c r="M180" s="28"/>
      <c r="N180" s="27"/>
      <c r="O180" s="27"/>
      <c r="P180" s="28"/>
      <c r="Q180" s="28"/>
      <c r="R180" s="28"/>
    </row>
    <row r="181" spans="1:18" ht="37.5">
      <c r="A181" s="23">
        <v>176</v>
      </c>
      <c r="B181" s="24" t="s">
        <v>98</v>
      </c>
      <c r="C181" s="24" t="s">
        <v>503</v>
      </c>
      <c r="D181" s="25">
        <v>6343102.9941999996</v>
      </c>
      <c r="E181" s="25">
        <v>255983.22270000001</v>
      </c>
      <c r="F181" s="25">
        <v>704291.33700000006</v>
      </c>
      <c r="G181" s="26">
        <f t="shared" si="2"/>
        <v>7303377.5538999997</v>
      </c>
      <c r="H181" s="27"/>
      <c r="I181" s="27"/>
      <c r="J181" s="28"/>
      <c r="K181" s="28"/>
      <c r="L181" s="28"/>
      <c r="M181" s="28"/>
      <c r="N181" s="27"/>
      <c r="O181" s="27"/>
      <c r="P181" s="28"/>
      <c r="Q181" s="28"/>
      <c r="R181" s="28"/>
    </row>
    <row r="182" spans="1:18" ht="37.5">
      <c r="A182" s="23">
        <v>177</v>
      </c>
      <c r="B182" s="24" t="s">
        <v>98</v>
      </c>
      <c r="C182" s="24" t="s">
        <v>505</v>
      </c>
      <c r="D182" s="25">
        <v>6760965.9392999997</v>
      </c>
      <c r="E182" s="25">
        <v>272846.56280000001</v>
      </c>
      <c r="F182" s="25">
        <v>750687.75410000002</v>
      </c>
      <c r="G182" s="26">
        <f t="shared" si="2"/>
        <v>7784500.2561999997</v>
      </c>
      <c r="H182" s="27"/>
      <c r="I182" s="27"/>
      <c r="J182" s="28"/>
      <c r="K182" s="28"/>
      <c r="L182" s="28"/>
      <c r="M182" s="28"/>
      <c r="N182" s="27"/>
      <c r="O182" s="27"/>
      <c r="P182" s="28"/>
      <c r="Q182" s="28"/>
      <c r="R182" s="28"/>
    </row>
    <row r="183" spans="1:18" ht="37.5">
      <c r="A183" s="23">
        <v>178</v>
      </c>
      <c r="B183" s="24" t="s">
        <v>98</v>
      </c>
      <c r="C183" s="24" t="s">
        <v>507</v>
      </c>
      <c r="D183" s="25">
        <v>5294099.8145000003</v>
      </c>
      <c r="E183" s="25">
        <v>213649.49189999999</v>
      </c>
      <c r="F183" s="25">
        <v>587817.76679999998</v>
      </c>
      <c r="G183" s="26">
        <f t="shared" si="2"/>
        <v>6095567.0732000005</v>
      </c>
      <c r="H183" s="27"/>
      <c r="I183" s="27"/>
      <c r="J183" s="28"/>
      <c r="K183" s="28"/>
      <c r="L183" s="28"/>
      <c r="M183" s="28"/>
      <c r="N183" s="27"/>
      <c r="O183" s="27"/>
      <c r="P183" s="28"/>
      <c r="Q183" s="28"/>
      <c r="R183" s="28"/>
    </row>
    <row r="184" spans="1:18" ht="37.5">
      <c r="A184" s="23">
        <v>179</v>
      </c>
      <c r="B184" s="24" t="s">
        <v>98</v>
      </c>
      <c r="C184" s="24" t="s">
        <v>509</v>
      </c>
      <c r="D184" s="25">
        <v>7223724.5476000002</v>
      </c>
      <c r="E184" s="25">
        <v>291521.71909999999</v>
      </c>
      <c r="F184" s="25">
        <v>802069.05420000001</v>
      </c>
      <c r="G184" s="26">
        <f t="shared" si="2"/>
        <v>8317315.3208999997</v>
      </c>
      <c r="H184" s="27"/>
      <c r="I184" s="27"/>
      <c r="J184" s="28"/>
      <c r="K184" s="28"/>
      <c r="L184" s="28"/>
      <c r="M184" s="28"/>
      <c r="N184" s="27"/>
      <c r="O184" s="27"/>
      <c r="P184" s="28"/>
      <c r="Q184" s="28"/>
      <c r="R184" s="28"/>
    </row>
    <row r="185" spans="1:18" ht="37.5">
      <c r="A185" s="23">
        <v>180</v>
      </c>
      <c r="B185" s="24" t="s">
        <v>98</v>
      </c>
      <c r="C185" s="24" t="s">
        <v>511</v>
      </c>
      <c r="D185" s="25">
        <v>6233928.5022999998</v>
      </c>
      <c r="E185" s="25">
        <v>251577.36040000001</v>
      </c>
      <c r="F185" s="25">
        <v>692169.40720000002</v>
      </c>
      <c r="G185" s="26">
        <f t="shared" si="2"/>
        <v>7177675.2698999997</v>
      </c>
      <c r="H185" s="27"/>
      <c r="I185" s="27"/>
      <c r="J185" s="28"/>
      <c r="K185" s="28"/>
      <c r="L185" s="28"/>
      <c r="M185" s="28"/>
      <c r="N185" s="27"/>
      <c r="O185" s="27"/>
      <c r="P185" s="28"/>
      <c r="Q185" s="28"/>
      <c r="R185" s="28"/>
    </row>
    <row r="186" spans="1:18" ht="37.5">
      <c r="A186" s="23">
        <v>181</v>
      </c>
      <c r="B186" s="24" t="s">
        <v>98</v>
      </c>
      <c r="C186" s="24" t="s">
        <v>513</v>
      </c>
      <c r="D186" s="25">
        <v>6870731.1476999996</v>
      </c>
      <c r="E186" s="25">
        <v>277276.26409999997</v>
      </c>
      <c r="F186" s="25">
        <v>762875.27260000003</v>
      </c>
      <c r="G186" s="26">
        <f t="shared" si="2"/>
        <v>7910882.6843999997</v>
      </c>
      <c r="H186" s="27"/>
      <c r="I186" s="27"/>
      <c r="J186" s="28"/>
      <c r="K186" s="28"/>
      <c r="L186" s="28"/>
      <c r="M186" s="28"/>
      <c r="N186" s="27"/>
      <c r="O186" s="27"/>
      <c r="P186" s="28"/>
      <c r="Q186" s="28"/>
      <c r="R186" s="28"/>
    </row>
    <row r="187" spans="1:18" ht="37.5">
      <c r="A187" s="23">
        <v>182</v>
      </c>
      <c r="B187" s="24" t="s">
        <v>98</v>
      </c>
      <c r="C187" s="24" t="s">
        <v>515</v>
      </c>
      <c r="D187" s="25">
        <v>6504771.4005000005</v>
      </c>
      <c r="E187" s="25">
        <v>262507.53730000003</v>
      </c>
      <c r="F187" s="25">
        <v>722241.80350000004</v>
      </c>
      <c r="G187" s="26">
        <f t="shared" si="2"/>
        <v>7489520.7412999999</v>
      </c>
      <c r="H187" s="27"/>
      <c r="I187" s="27"/>
      <c r="J187" s="28"/>
      <c r="K187" s="28"/>
      <c r="L187" s="28"/>
      <c r="M187" s="28"/>
      <c r="N187" s="27"/>
      <c r="O187" s="27"/>
      <c r="P187" s="28"/>
      <c r="Q187" s="28"/>
      <c r="R187" s="28"/>
    </row>
    <row r="188" spans="1:18" ht="37.5">
      <c r="A188" s="23">
        <v>183</v>
      </c>
      <c r="B188" s="24" t="s">
        <v>98</v>
      </c>
      <c r="C188" s="24" t="s">
        <v>517</v>
      </c>
      <c r="D188" s="25">
        <v>7378330.9457999999</v>
      </c>
      <c r="E188" s="25">
        <v>297761.03830000001</v>
      </c>
      <c r="F188" s="25">
        <v>819235.40749999997</v>
      </c>
      <c r="G188" s="26">
        <f t="shared" si="2"/>
        <v>8495327.3915999997</v>
      </c>
      <c r="H188" s="27"/>
      <c r="I188" s="27"/>
      <c r="J188" s="28"/>
      <c r="K188" s="28"/>
      <c r="L188" s="28"/>
      <c r="M188" s="28"/>
      <c r="N188" s="27"/>
      <c r="O188" s="27"/>
      <c r="P188" s="28"/>
      <c r="Q188" s="28"/>
      <c r="R188" s="28"/>
    </row>
    <row r="189" spans="1:18" ht="37.5">
      <c r="A189" s="23">
        <v>184</v>
      </c>
      <c r="B189" s="24" t="s">
        <v>98</v>
      </c>
      <c r="C189" s="24" t="s">
        <v>519</v>
      </c>
      <c r="D189" s="25">
        <v>6934365.3416999998</v>
      </c>
      <c r="E189" s="25">
        <v>279844.2953</v>
      </c>
      <c r="F189" s="25">
        <v>769940.74380000005</v>
      </c>
      <c r="G189" s="26">
        <f t="shared" si="2"/>
        <v>7984150.3808000004</v>
      </c>
      <c r="H189" s="27"/>
      <c r="I189" s="27"/>
      <c r="J189" s="28"/>
      <c r="K189" s="28"/>
      <c r="L189" s="28"/>
      <c r="M189" s="28"/>
      <c r="N189" s="27"/>
      <c r="O189" s="27"/>
      <c r="P189" s="28"/>
      <c r="Q189" s="28"/>
      <c r="R189" s="28"/>
    </row>
    <row r="190" spans="1:18" ht="37.5">
      <c r="A190" s="23">
        <v>185</v>
      </c>
      <c r="B190" s="24" t="s">
        <v>98</v>
      </c>
      <c r="C190" s="24" t="s">
        <v>521</v>
      </c>
      <c r="D190" s="25">
        <v>6961702.1814000001</v>
      </c>
      <c r="E190" s="25">
        <v>280947.5049</v>
      </c>
      <c r="F190" s="25">
        <v>772976.02469999995</v>
      </c>
      <c r="G190" s="26">
        <f t="shared" si="2"/>
        <v>8015625.7110000001</v>
      </c>
      <c r="H190" s="27"/>
      <c r="I190" s="27"/>
      <c r="J190" s="28"/>
      <c r="K190" s="28"/>
      <c r="L190" s="28"/>
      <c r="M190" s="28"/>
      <c r="N190" s="27"/>
      <c r="O190" s="27"/>
      <c r="P190" s="28"/>
      <c r="Q190" s="28"/>
      <c r="R190" s="28"/>
    </row>
    <row r="191" spans="1:18" ht="37.5">
      <c r="A191" s="23">
        <v>186</v>
      </c>
      <c r="B191" s="24" t="s">
        <v>98</v>
      </c>
      <c r="C191" s="24" t="s">
        <v>523</v>
      </c>
      <c r="D191" s="25">
        <v>7677285.3372999998</v>
      </c>
      <c r="E191" s="25">
        <v>309825.68680000002</v>
      </c>
      <c r="F191" s="25">
        <v>852429.09649999999</v>
      </c>
      <c r="G191" s="26">
        <f t="shared" si="2"/>
        <v>8839540.1206</v>
      </c>
      <c r="H191" s="27"/>
      <c r="I191" s="27"/>
      <c r="J191" s="28"/>
      <c r="K191" s="28"/>
      <c r="L191" s="28"/>
      <c r="M191" s="28"/>
      <c r="N191" s="27"/>
      <c r="O191" s="27"/>
      <c r="P191" s="28"/>
      <c r="Q191" s="28"/>
      <c r="R191" s="28"/>
    </row>
    <row r="192" spans="1:18" ht="37.5">
      <c r="A192" s="23">
        <v>187</v>
      </c>
      <c r="B192" s="24" t="s">
        <v>99</v>
      </c>
      <c r="C192" s="24" t="s">
        <v>528</v>
      </c>
      <c r="D192" s="25">
        <v>5376104.9408999998</v>
      </c>
      <c r="E192" s="25">
        <v>216958.9031</v>
      </c>
      <c r="F192" s="25">
        <v>596923.01069999998</v>
      </c>
      <c r="G192" s="26">
        <f t="shared" si="2"/>
        <v>6189986.8547</v>
      </c>
      <c r="H192" s="27"/>
      <c r="I192" s="27"/>
      <c r="J192" s="28"/>
      <c r="K192" s="28"/>
      <c r="L192" s="28"/>
      <c r="M192" s="28"/>
      <c r="N192" s="27"/>
      <c r="O192" s="27"/>
      <c r="P192" s="28"/>
      <c r="Q192" s="28"/>
      <c r="R192" s="28"/>
    </row>
    <row r="193" spans="1:18" ht="37.5">
      <c r="A193" s="23">
        <v>188</v>
      </c>
      <c r="B193" s="24" t="s">
        <v>99</v>
      </c>
      <c r="C193" s="24" t="s">
        <v>530</v>
      </c>
      <c r="D193" s="25">
        <v>5859741.0774999997</v>
      </c>
      <c r="E193" s="25">
        <v>236476.5961</v>
      </c>
      <c r="F193" s="25">
        <v>650622.39749999996</v>
      </c>
      <c r="G193" s="26">
        <f t="shared" si="2"/>
        <v>6746840.0711000003</v>
      </c>
      <c r="H193" s="27"/>
      <c r="I193" s="27"/>
      <c r="J193" s="28"/>
      <c r="K193" s="28"/>
      <c r="L193" s="28"/>
      <c r="M193" s="28"/>
      <c r="N193" s="27"/>
      <c r="O193" s="27"/>
      <c r="P193" s="28"/>
      <c r="Q193" s="28"/>
      <c r="R193" s="28"/>
    </row>
    <row r="194" spans="1:18" ht="18.75">
      <c r="A194" s="23">
        <v>189</v>
      </c>
      <c r="B194" s="24" t="s">
        <v>99</v>
      </c>
      <c r="C194" s="24" t="s">
        <v>532</v>
      </c>
      <c r="D194" s="25">
        <v>5009112.9833000004</v>
      </c>
      <c r="E194" s="25">
        <v>202148.5203</v>
      </c>
      <c r="F194" s="25">
        <v>556174.93259999994</v>
      </c>
      <c r="G194" s="26">
        <f t="shared" si="2"/>
        <v>5767436.4362000003</v>
      </c>
      <c r="H194" s="27"/>
      <c r="I194" s="27"/>
      <c r="J194" s="28"/>
      <c r="K194" s="28"/>
      <c r="L194" s="28"/>
      <c r="M194" s="28"/>
      <c r="N194" s="27"/>
      <c r="O194" s="27"/>
      <c r="P194" s="28"/>
      <c r="Q194" s="28"/>
      <c r="R194" s="28"/>
    </row>
    <row r="195" spans="1:18" ht="18.75">
      <c r="A195" s="23">
        <v>190</v>
      </c>
      <c r="B195" s="24" t="s">
        <v>99</v>
      </c>
      <c r="C195" s="24" t="s">
        <v>534</v>
      </c>
      <c r="D195" s="25">
        <v>7199001.1028000005</v>
      </c>
      <c r="E195" s="25">
        <v>290523.97600000002</v>
      </c>
      <c r="F195" s="25">
        <v>799323.94539999997</v>
      </c>
      <c r="G195" s="26">
        <f t="shared" si="2"/>
        <v>8288849.0241999999</v>
      </c>
      <c r="H195" s="27"/>
      <c r="I195" s="27"/>
      <c r="J195" s="28"/>
      <c r="K195" s="28"/>
      <c r="L195" s="28"/>
      <c r="M195" s="28"/>
      <c r="N195" s="27"/>
      <c r="O195" s="27"/>
      <c r="P195" s="28"/>
      <c r="Q195" s="28"/>
      <c r="R195" s="28"/>
    </row>
    <row r="196" spans="1:18" ht="18.75">
      <c r="A196" s="23">
        <v>191</v>
      </c>
      <c r="B196" s="24" t="s">
        <v>99</v>
      </c>
      <c r="C196" s="24" t="s">
        <v>536</v>
      </c>
      <c r="D196" s="25">
        <v>6549972.3625999996</v>
      </c>
      <c r="E196" s="25">
        <v>264331.6741</v>
      </c>
      <c r="F196" s="25">
        <v>727260.58470000001</v>
      </c>
      <c r="G196" s="26">
        <f t="shared" si="2"/>
        <v>7541564.6213999996</v>
      </c>
      <c r="H196" s="27"/>
      <c r="I196" s="27"/>
      <c r="J196" s="28"/>
      <c r="K196" s="28"/>
      <c r="L196" s="28"/>
      <c r="M196" s="28"/>
      <c r="N196" s="27"/>
      <c r="O196" s="27"/>
      <c r="P196" s="28"/>
      <c r="Q196" s="28"/>
      <c r="R196" s="28"/>
    </row>
    <row r="197" spans="1:18" ht="18.75">
      <c r="A197" s="23">
        <v>192</v>
      </c>
      <c r="B197" s="24" t="s">
        <v>99</v>
      </c>
      <c r="C197" s="24" t="s">
        <v>538</v>
      </c>
      <c r="D197" s="25">
        <v>6709403.4450000003</v>
      </c>
      <c r="E197" s="25">
        <v>270765.69900000002</v>
      </c>
      <c r="F197" s="25">
        <v>744962.63529999997</v>
      </c>
      <c r="G197" s="26">
        <f t="shared" si="2"/>
        <v>7725131.7792999996</v>
      </c>
      <c r="H197" s="27"/>
      <c r="I197" s="27"/>
      <c r="J197" s="28"/>
      <c r="K197" s="28"/>
      <c r="L197" s="28"/>
      <c r="M197" s="28"/>
      <c r="N197" s="27"/>
      <c r="O197" s="27"/>
      <c r="P197" s="28"/>
      <c r="Q197" s="28"/>
      <c r="R197" s="28"/>
    </row>
    <row r="198" spans="1:18" ht="37.5">
      <c r="A198" s="23">
        <v>193</v>
      </c>
      <c r="B198" s="24" t="s">
        <v>99</v>
      </c>
      <c r="C198" s="24" t="s">
        <v>540</v>
      </c>
      <c r="D198" s="25">
        <v>7113205.6946999999</v>
      </c>
      <c r="E198" s="25">
        <v>287061.60359999997</v>
      </c>
      <c r="F198" s="25">
        <v>789797.85660000006</v>
      </c>
      <c r="G198" s="26">
        <f t="shared" si="2"/>
        <v>8190065.1549000004</v>
      </c>
      <c r="H198" s="27"/>
      <c r="I198" s="27"/>
      <c r="J198" s="28"/>
      <c r="K198" s="28"/>
      <c r="L198" s="28"/>
      <c r="M198" s="28"/>
      <c r="N198" s="27"/>
      <c r="O198" s="27"/>
      <c r="P198" s="28"/>
      <c r="Q198" s="28"/>
      <c r="R198" s="28"/>
    </row>
    <row r="199" spans="1:18" ht="18.75">
      <c r="A199" s="23">
        <v>194</v>
      </c>
      <c r="B199" s="24" t="s">
        <v>99</v>
      </c>
      <c r="C199" s="24" t="s">
        <v>542</v>
      </c>
      <c r="D199" s="25">
        <v>6690074.0207000002</v>
      </c>
      <c r="E199" s="25">
        <v>269985.63780000003</v>
      </c>
      <c r="F199" s="25">
        <v>742816.43870000006</v>
      </c>
      <c r="G199" s="26">
        <f t="shared" ref="G199:G262" si="3">D199+E199+F199</f>
        <v>7702876.0971999997</v>
      </c>
      <c r="H199" s="27"/>
      <c r="I199" s="27"/>
      <c r="J199" s="28"/>
      <c r="K199" s="28"/>
      <c r="L199" s="28"/>
      <c r="M199" s="28"/>
      <c r="N199" s="27"/>
      <c r="O199" s="27"/>
      <c r="P199" s="28"/>
      <c r="Q199" s="28"/>
      <c r="R199" s="28"/>
    </row>
    <row r="200" spans="1:18" ht="18.75">
      <c r="A200" s="23">
        <v>195</v>
      </c>
      <c r="B200" s="24" t="s">
        <v>99</v>
      </c>
      <c r="C200" s="24" t="s">
        <v>544</v>
      </c>
      <c r="D200" s="25">
        <v>6294866.6375000002</v>
      </c>
      <c r="E200" s="25">
        <v>254036.58900000001</v>
      </c>
      <c r="F200" s="25">
        <v>698935.52800000005</v>
      </c>
      <c r="G200" s="26">
        <f t="shared" si="3"/>
        <v>7247838.7544999998</v>
      </c>
      <c r="H200" s="27"/>
      <c r="I200" s="27"/>
      <c r="J200" s="28"/>
      <c r="K200" s="28"/>
      <c r="L200" s="28"/>
      <c r="M200" s="28"/>
      <c r="N200" s="27"/>
      <c r="O200" s="27"/>
      <c r="P200" s="28"/>
      <c r="Q200" s="28"/>
      <c r="R200" s="28"/>
    </row>
    <row r="201" spans="1:18" ht="18.75">
      <c r="A201" s="23">
        <v>196</v>
      </c>
      <c r="B201" s="24" t="s">
        <v>99</v>
      </c>
      <c r="C201" s="24" t="s">
        <v>546</v>
      </c>
      <c r="D201" s="25">
        <v>7039065.8870000001</v>
      </c>
      <c r="E201" s="25">
        <v>284069.60629999998</v>
      </c>
      <c r="F201" s="25">
        <v>781565.91960000002</v>
      </c>
      <c r="G201" s="26">
        <f t="shared" si="3"/>
        <v>8104701.4128999999</v>
      </c>
      <c r="H201" s="27"/>
      <c r="I201" s="27"/>
      <c r="J201" s="28"/>
      <c r="K201" s="28"/>
      <c r="L201" s="28"/>
      <c r="M201" s="28"/>
      <c r="N201" s="27"/>
      <c r="O201" s="27"/>
      <c r="P201" s="28"/>
      <c r="Q201" s="28"/>
      <c r="R201" s="28"/>
    </row>
    <row r="202" spans="1:18" ht="18.75">
      <c r="A202" s="23">
        <v>197</v>
      </c>
      <c r="B202" s="24" t="s">
        <v>99</v>
      </c>
      <c r="C202" s="24" t="s">
        <v>548</v>
      </c>
      <c r="D202" s="25">
        <v>5914984.8628000002</v>
      </c>
      <c r="E202" s="25">
        <v>238706.0227</v>
      </c>
      <c r="F202" s="25">
        <v>656756.25970000005</v>
      </c>
      <c r="G202" s="26">
        <f t="shared" si="3"/>
        <v>6810447.1452000001</v>
      </c>
      <c r="H202" s="27"/>
      <c r="I202" s="27"/>
      <c r="J202" s="28"/>
      <c r="K202" s="28"/>
      <c r="L202" s="28"/>
      <c r="M202" s="28"/>
      <c r="N202" s="27"/>
      <c r="O202" s="27"/>
      <c r="P202" s="28"/>
      <c r="Q202" s="28"/>
      <c r="R202" s="28"/>
    </row>
    <row r="203" spans="1:18" ht="18.75">
      <c r="A203" s="23">
        <v>198</v>
      </c>
      <c r="B203" s="24" t="s">
        <v>99</v>
      </c>
      <c r="C203" s="24" t="s">
        <v>550</v>
      </c>
      <c r="D203" s="25">
        <v>6100412.3318999996</v>
      </c>
      <c r="E203" s="25">
        <v>246189.16159999999</v>
      </c>
      <c r="F203" s="25">
        <v>677344.75719999999</v>
      </c>
      <c r="G203" s="26">
        <f t="shared" si="3"/>
        <v>7023946.2506999997</v>
      </c>
      <c r="H203" s="27"/>
      <c r="I203" s="27"/>
      <c r="J203" s="28"/>
      <c r="K203" s="28"/>
      <c r="L203" s="28"/>
      <c r="M203" s="28"/>
      <c r="N203" s="27"/>
      <c r="O203" s="27"/>
      <c r="P203" s="28"/>
      <c r="Q203" s="28"/>
      <c r="R203" s="28"/>
    </row>
    <row r="204" spans="1:18" ht="18.75">
      <c r="A204" s="23">
        <v>199</v>
      </c>
      <c r="B204" s="24" t="s">
        <v>99</v>
      </c>
      <c r="C204" s="24" t="s">
        <v>552</v>
      </c>
      <c r="D204" s="25">
        <v>5587846.0431000004</v>
      </c>
      <c r="E204" s="25">
        <v>225503.959</v>
      </c>
      <c r="F204" s="25">
        <v>620433.17980000004</v>
      </c>
      <c r="G204" s="26">
        <f t="shared" si="3"/>
        <v>6433783.1819000002</v>
      </c>
      <c r="H204" s="27"/>
      <c r="I204" s="27"/>
      <c r="J204" s="28"/>
      <c r="K204" s="28"/>
      <c r="L204" s="28"/>
      <c r="M204" s="28"/>
      <c r="N204" s="27"/>
      <c r="O204" s="27"/>
      <c r="P204" s="28"/>
      <c r="Q204" s="28"/>
      <c r="R204" s="28"/>
    </row>
    <row r="205" spans="1:18" ht="37.5">
      <c r="A205" s="23">
        <v>200</v>
      </c>
      <c r="B205" s="24" t="s">
        <v>99</v>
      </c>
      <c r="C205" s="24" t="s">
        <v>554</v>
      </c>
      <c r="D205" s="25">
        <v>5472541.1199000003</v>
      </c>
      <c r="E205" s="25">
        <v>220850.6961</v>
      </c>
      <c r="F205" s="25">
        <v>607630.57220000005</v>
      </c>
      <c r="G205" s="26">
        <f t="shared" si="3"/>
        <v>6301022.3881999999</v>
      </c>
      <c r="H205" s="27"/>
      <c r="I205" s="27"/>
      <c r="J205" s="28"/>
      <c r="K205" s="28"/>
      <c r="L205" s="28"/>
      <c r="M205" s="28"/>
      <c r="N205" s="27"/>
      <c r="O205" s="27"/>
      <c r="P205" s="28"/>
      <c r="Q205" s="28"/>
      <c r="R205" s="28"/>
    </row>
    <row r="206" spans="1:18" ht="37.5">
      <c r="A206" s="23">
        <v>201</v>
      </c>
      <c r="B206" s="24" t="s">
        <v>99</v>
      </c>
      <c r="C206" s="24" t="s">
        <v>556</v>
      </c>
      <c r="D206" s="25">
        <v>5938338.3233000003</v>
      </c>
      <c r="E206" s="25">
        <v>239648.47839999999</v>
      </c>
      <c r="F206" s="25">
        <v>659349.25549999997</v>
      </c>
      <c r="G206" s="26">
        <f t="shared" si="3"/>
        <v>6837336.0571999997</v>
      </c>
      <c r="H206" s="27"/>
      <c r="I206" s="27"/>
      <c r="J206" s="28"/>
      <c r="K206" s="28"/>
      <c r="L206" s="28"/>
      <c r="M206" s="28"/>
      <c r="N206" s="27"/>
      <c r="O206" s="27"/>
      <c r="P206" s="28"/>
      <c r="Q206" s="28"/>
      <c r="R206" s="28"/>
    </row>
    <row r="207" spans="1:18" ht="18.75">
      <c r="A207" s="23">
        <v>202</v>
      </c>
      <c r="B207" s="24" t="s">
        <v>99</v>
      </c>
      <c r="C207" s="24" t="s">
        <v>558</v>
      </c>
      <c r="D207" s="25">
        <v>4904132.7156999996</v>
      </c>
      <c r="E207" s="25">
        <v>197911.92069999999</v>
      </c>
      <c r="F207" s="25">
        <v>544518.69850000006</v>
      </c>
      <c r="G207" s="26">
        <f t="shared" si="3"/>
        <v>5646563.3349000001</v>
      </c>
      <c r="H207" s="27"/>
      <c r="I207" s="27"/>
      <c r="J207" s="28"/>
      <c r="K207" s="28"/>
      <c r="L207" s="28"/>
      <c r="M207" s="28"/>
      <c r="N207" s="27"/>
      <c r="O207" s="27"/>
      <c r="P207" s="28"/>
      <c r="Q207" s="28"/>
      <c r="R207" s="28"/>
    </row>
    <row r="208" spans="1:18" ht="18.75">
      <c r="A208" s="23">
        <v>203</v>
      </c>
      <c r="B208" s="24" t="s">
        <v>99</v>
      </c>
      <c r="C208" s="24" t="s">
        <v>560</v>
      </c>
      <c r="D208" s="25">
        <v>6177134.2825999996</v>
      </c>
      <c r="E208" s="25">
        <v>249285.36429999999</v>
      </c>
      <c r="F208" s="25">
        <v>685863.39630000002</v>
      </c>
      <c r="G208" s="26">
        <f t="shared" si="3"/>
        <v>7112283.0432000002</v>
      </c>
      <c r="H208" s="27"/>
      <c r="I208" s="27"/>
      <c r="J208" s="28"/>
      <c r="K208" s="28"/>
      <c r="L208" s="28"/>
      <c r="M208" s="28"/>
      <c r="N208" s="27"/>
      <c r="O208" s="27"/>
      <c r="P208" s="28"/>
      <c r="Q208" s="28"/>
      <c r="R208" s="28"/>
    </row>
    <row r="209" spans="1:18" ht="18.75">
      <c r="A209" s="23">
        <v>204</v>
      </c>
      <c r="B209" s="24" t="s">
        <v>99</v>
      </c>
      <c r="C209" s="24" t="s">
        <v>562</v>
      </c>
      <c r="D209" s="25">
        <v>6494616.9561000001</v>
      </c>
      <c r="E209" s="25">
        <v>262097.74299999999</v>
      </c>
      <c r="F209" s="25">
        <v>721114.32889999996</v>
      </c>
      <c r="G209" s="26">
        <f t="shared" si="3"/>
        <v>7477829.0279999999</v>
      </c>
      <c r="H209" s="27"/>
      <c r="I209" s="27"/>
      <c r="J209" s="28"/>
      <c r="K209" s="28"/>
      <c r="L209" s="28"/>
      <c r="M209" s="28"/>
      <c r="N209" s="27"/>
      <c r="O209" s="27"/>
      <c r="P209" s="28"/>
      <c r="Q209" s="28"/>
      <c r="R209" s="28"/>
    </row>
    <row r="210" spans="1:18" ht="37.5">
      <c r="A210" s="23">
        <v>205</v>
      </c>
      <c r="B210" s="24" t="s">
        <v>99</v>
      </c>
      <c r="C210" s="24" t="s">
        <v>564</v>
      </c>
      <c r="D210" s="25">
        <v>8481780.7097999994</v>
      </c>
      <c r="E210" s="25">
        <v>342292.02360000001</v>
      </c>
      <c r="F210" s="25">
        <v>941754.32449999999</v>
      </c>
      <c r="G210" s="26">
        <f t="shared" si="3"/>
        <v>9765827.0579000004</v>
      </c>
      <c r="H210" s="27"/>
      <c r="I210" s="27"/>
      <c r="J210" s="28"/>
      <c r="K210" s="28"/>
      <c r="L210" s="28"/>
      <c r="M210" s="28"/>
      <c r="N210" s="27"/>
      <c r="O210" s="27"/>
      <c r="P210" s="28"/>
      <c r="Q210" s="28"/>
      <c r="R210" s="28"/>
    </row>
    <row r="211" spans="1:18" ht="37.5">
      <c r="A211" s="23">
        <v>206</v>
      </c>
      <c r="B211" s="24" t="s">
        <v>99</v>
      </c>
      <c r="C211" s="24" t="s">
        <v>566</v>
      </c>
      <c r="D211" s="25">
        <v>6723638.6321999999</v>
      </c>
      <c r="E211" s="25">
        <v>271340.17629999999</v>
      </c>
      <c r="F211" s="25">
        <v>746543.20539999998</v>
      </c>
      <c r="G211" s="26">
        <f t="shared" si="3"/>
        <v>7741522.0138999997</v>
      </c>
      <c r="H211" s="27"/>
      <c r="I211" s="27"/>
      <c r="J211" s="28"/>
      <c r="K211" s="28"/>
      <c r="L211" s="28"/>
      <c r="M211" s="28"/>
      <c r="N211" s="27"/>
      <c r="O211" s="27"/>
      <c r="P211" s="28"/>
      <c r="Q211" s="28"/>
      <c r="R211" s="28"/>
    </row>
    <row r="212" spans="1:18" ht="18.75">
      <c r="A212" s="23">
        <v>207</v>
      </c>
      <c r="B212" s="24" t="s">
        <v>99</v>
      </c>
      <c r="C212" s="24" t="s">
        <v>568</v>
      </c>
      <c r="D212" s="25">
        <v>5332442.5232999995</v>
      </c>
      <c r="E212" s="25">
        <v>215196.856</v>
      </c>
      <c r="F212" s="25">
        <v>592075.05810000002</v>
      </c>
      <c r="G212" s="26">
        <f t="shared" si="3"/>
        <v>6139714.4374000002</v>
      </c>
      <c r="H212" s="27"/>
      <c r="I212" s="27"/>
      <c r="J212" s="28"/>
      <c r="K212" s="28"/>
      <c r="L212" s="28"/>
      <c r="M212" s="28"/>
      <c r="N212" s="27"/>
      <c r="O212" s="27"/>
      <c r="P212" s="28"/>
      <c r="Q212" s="28"/>
      <c r="R212" s="28"/>
    </row>
    <row r="213" spans="1:18" ht="18.75">
      <c r="A213" s="23">
        <v>208</v>
      </c>
      <c r="B213" s="24" t="s">
        <v>99</v>
      </c>
      <c r="C213" s="24" t="s">
        <v>570</v>
      </c>
      <c r="D213" s="25">
        <v>6265548.9621000001</v>
      </c>
      <c r="E213" s="25">
        <v>252853.44039999999</v>
      </c>
      <c r="F213" s="25">
        <v>695680.30969999998</v>
      </c>
      <c r="G213" s="26">
        <f t="shared" si="3"/>
        <v>7214082.7122</v>
      </c>
      <c r="H213" s="27"/>
      <c r="I213" s="27"/>
      <c r="J213" s="28"/>
      <c r="K213" s="28"/>
      <c r="L213" s="28"/>
      <c r="M213" s="28"/>
      <c r="N213" s="27"/>
      <c r="O213" s="27"/>
      <c r="P213" s="28"/>
      <c r="Q213" s="28"/>
      <c r="R213" s="28"/>
    </row>
    <row r="214" spans="1:18" ht="18.75">
      <c r="A214" s="23">
        <v>209</v>
      </c>
      <c r="B214" s="24" t="s">
        <v>99</v>
      </c>
      <c r="C214" s="24" t="s">
        <v>572</v>
      </c>
      <c r="D214" s="25">
        <v>7786275.7746000001</v>
      </c>
      <c r="E214" s="25">
        <v>314224.1214</v>
      </c>
      <c r="F214" s="25">
        <v>864530.59019999998</v>
      </c>
      <c r="G214" s="26">
        <f t="shared" si="3"/>
        <v>8965030.4861999992</v>
      </c>
      <c r="H214" s="27"/>
      <c r="I214" s="27"/>
      <c r="J214" s="28"/>
      <c r="K214" s="28"/>
      <c r="L214" s="28"/>
      <c r="M214" s="28"/>
      <c r="N214" s="27"/>
      <c r="O214" s="27"/>
      <c r="P214" s="28"/>
      <c r="Q214" s="28"/>
      <c r="R214" s="28"/>
    </row>
    <row r="215" spans="1:18" ht="18.75">
      <c r="A215" s="23">
        <v>210</v>
      </c>
      <c r="B215" s="24" t="s">
        <v>99</v>
      </c>
      <c r="C215" s="24" t="s">
        <v>574</v>
      </c>
      <c r="D215" s="25">
        <v>6407648.6824000003</v>
      </c>
      <c r="E215" s="25">
        <v>258588.03820000001</v>
      </c>
      <c r="F215" s="25">
        <v>711458.01379999996</v>
      </c>
      <c r="G215" s="26">
        <f t="shared" si="3"/>
        <v>7377694.7344000004</v>
      </c>
      <c r="H215" s="27"/>
      <c r="I215" s="27"/>
      <c r="J215" s="28"/>
      <c r="K215" s="28"/>
      <c r="L215" s="28"/>
      <c r="M215" s="28"/>
      <c r="N215" s="27"/>
      <c r="O215" s="27"/>
      <c r="P215" s="28"/>
      <c r="Q215" s="28"/>
      <c r="R215" s="28"/>
    </row>
    <row r="216" spans="1:18" ht="37.5">
      <c r="A216" s="23">
        <v>211</v>
      </c>
      <c r="B216" s="24" t="s">
        <v>99</v>
      </c>
      <c r="C216" s="24" t="s">
        <v>576</v>
      </c>
      <c r="D216" s="25">
        <v>6153537.5686999997</v>
      </c>
      <c r="E216" s="25">
        <v>248333.09169999999</v>
      </c>
      <c r="F216" s="25">
        <v>683243.39130000002</v>
      </c>
      <c r="G216" s="26">
        <f t="shared" si="3"/>
        <v>7085114.0516999997</v>
      </c>
      <c r="H216" s="27"/>
      <c r="I216" s="27"/>
      <c r="J216" s="28"/>
      <c r="K216" s="28"/>
      <c r="L216" s="28"/>
      <c r="M216" s="28"/>
      <c r="N216" s="27"/>
      <c r="O216" s="27"/>
      <c r="P216" s="28"/>
      <c r="Q216" s="28"/>
      <c r="R216" s="28"/>
    </row>
    <row r="217" spans="1:18" ht="18.75">
      <c r="A217" s="23">
        <v>212</v>
      </c>
      <c r="B217" s="24" t="s">
        <v>100</v>
      </c>
      <c r="C217" s="24" t="s">
        <v>581</v>
      </c>
      <c r="D217" s="25">
        <v>6987754.023</v>
      </c>
      <c r="E217" s="25">
        <v>281998.85700000002</v>
      </c>
      <c r="F217" s="25">
        <v>775868.62890000001</v>
      </c>
      <c r="G217" s="26">
        <f t="shared" si="3"/>
        <v>8045621.5088999998</v>
      </c>
      <c r="H217" s="27"/>
      <c r="I217" s="27"/>
      <c r="J217" s="28"/>
      <c r="K217" s="28"/>
      <c r="L217" s="28"/>
      <c r="M217" s="28"/>
      <c r="N217" s="27"/>
      <c r="O217" s="27"/>
      <c r="P217" s="28"/>
      <c r="Q217" s="28"/>
      <c r="R217" s="28"/>
    </row>
    <row r="218" spans="1:18" ht="18.75">
      <c r="A218" s="23">
        <v>213</v>
      </c>
      <c r="B218" s="24" t="s">
        <v>100</v>
      </c>
      <c r="C218" s="24" t="s">
        <v>583</v>
      </c>
      <c r="D218" s="25">
        <v>6561490.0477</v>
      </c>
      <c r="E218" s="25">
        <v>264796.48359999998</v>
      </c>
      <c r="F218" s="25">
        <v>728539.42339999997</v>
      </c>
      <c r="G218" s="26">
        <f t="shared" si="3"/>
        <v>7554825.9546999997</v>
      </c>
      <c r="H218" s="27"/>
      <c r="I218" s="27"/>
      <c r="J218" s="28"/>
      <c r="K218" s="28"/>
      <c r="L218" s="28"/>
      <c r="M218" s="28"/>
      <c r="N218" s="27"/>
      <c r="O218" s="27"/>
      <c r="P218" s="28"/>
      <c r="Q218" s="28"/>
      <c r="R218" s="28"/>
    </row>
    <row r="219" spans="1:18" ht="18.75">
      <c r="A219" s="23">
        <v>214</v>
      </c>
      <c r="B219" s="24" t="s">
        <v>100</v>
      </c>
      <c r="C219" s="24" t="s">
        <v>585</v>
      </c>
      <c r="D219" s="25">
        <v>6617975.3787000002</v>
      </c>
      <c r="E219" s="25">
        <v>267076.01409999997</v>
      </c>
      <c r="F219" s="25">
        <v>734811.13760000002</v>
      </c>
      <c r="G219" s="26">
        <f t="shared" si="3"/>
        <v>7619862.5303999996</v>
      </c>
      <c r="H219" s="27"/>
      <c r="I219" s="27"/>
      <c r="J219" s="28"/>
      <c r="K219" s="28"/>
      <c r="L219" s="28"/>
      <c r="M219" s="28"/>
      <c r="N219" s="27"/>
      <c r="O219" s="27"/>
      <c r="P219" s="28"/>
      <c r="Q219" s="28"/>
      <c r="R219" s="28"/>
    </row>
    <row r="220" spans="1:18" ht="18.75">
      <c r="A220" s="23">
        <v>215</v>
      </c>
      <c r="B220" s="24" t="s">
        <v>100</v>
      </c>
      <c r="C220" s="24" t="s">
        <v>100</v>
      </c>
      <c r="D220" s="25">
        <v>6381577.5066</v>
      </c>
      <c r="E220" s="25">
        <v>257535.90590000001</v>
      </c>
      <c r="F220" s="25">
        <v>708563.26280000003</v>
      </c>
      <c r="G220" s="26">
        <f t="shared" si="3"/>
        <v>7347676.6753000002</v>
      </c>
      <c r="H220" s="27"/>
      <c r="I220" s="27"/>
      <c r="J220" s="28"/>
      <c r="K220" s="28"/>
      <c r="L220" s="28"/>
      <c r="M220" s="28"/>
      <c r="N220" s="27"/>
      <c r="O220" s="27"/>
      <c r="P220" s="28"/>
      <c r="Q220" s="28"/>
      <c r="R220" s="28"/>
    </row>
    <row r="221" spans="1:18" ht="18.75">
      <c r="A221" s="23">
        <v>216</v>
      </c>
      <c r="B221" s="24" t="s">
        <v>100</v>
      </c>
      <c r="C221" s="24" t="s">
        <v>588</v>
      </c>
      <c r="D221" s="25">
        <v>6360868.9363000002</v>
      </c>
      <c r="E221" s="25">
        <v>256700.18770000001</v>
      </c>
      <c r="F221" s="25">
        <v>706263.93599999999</v>
      </c>
      <c r="G221" s="26">
        <f t="shared" si="3"/>
        <v>7323833.0599999996</v>
      </c>
      <c r="H221" s="27"/>
      <c r="I221" s="27"/>
      <c r="J221" s="28"/>
      <c r="K221" s="28"/>
      <c r="L221" s="28"/>
      <c r="M221" s="28"/>
      <c r="N221" s="27"/>
      <c r="O221" s="27"/>
      <c r="P221" s="28"/>
      <c r="Q221" s="28"/>
      <c r="R221" s="28"/>
    </row>
    <row r="222" spans="1:18" ht="18.75">
      <c r="A222" s="23">
        <v>217</v>
      </c>
      <c r="B222" s="24" t="s">
        <v>100</v>
      </c>
      <c r="C222" s="24" t="s">
        <v>590</v>
      </c>
      <c r="D222" s="25">
        <v>6611436.1316</v>
      </c>
      <c r="E222" s="25">
        <v>266812.1153</v>
      </c>
      <c r="F222" s="25">
        <v>734085.06790000002</v>
      </c>
      <c r="G222" s="26">
        <f t="shared" si="3"/>
        <v>7612333.3147999998</v>
      </c>
      <c r="H222" s="27"/>
      <c r="I222" s="27"/>
      <c r="J222" s="28"/>
      <c r="K222" s="28"/>
      <c r="L222" s="28"/>
      <c r="M222" s="28"/>
      <c r="N222" s="27"/>
      <c r="O222" s="27"/>
      <c r="P222" s="28"/>
      <c r="Q222" s="28"/>
      <c r="R222" s="28"/>
    </row>
    <row r="223" spans="1:18" ht="18.75">
      <c r="A223" s="23">
        <v>218</v>
      </c>
      <c r="B223" s="24" t="s">
        <v>100</v>
      </c>
      <c r="C223" s="24" t="s">
        <v>592</v>
      </c>
      <c r="D223" s="25">
        <v>7724959.4619000005</v>
      </c>
      <c r="E223" s="25">
        <v>311749.63099999999</v>
      </c>
      <c r="F223" s="25">
        <v>857722.47939999995</v>
      </c>
      <c r="G223" s="26">
        <f t="shared" si="3"/>
        <v>8894431.5723000001</v>
      </c>
      <c r="H223" s="27"/>
      <c r="I223" s="27"/>
      <c r="J223" s="28"/>
      <c r="K223" s="28"/>
      <c r="L223" s="28"/>
      <c r="M223" s="28"/>
      <c r="N223" s="27"/>
      <c r="O223" s="27"/>
      <c r="P223" s="28"/>
      <c r="Q223" s="28"/>
      <c r="R223" s="28"/>
    </row>
    <row r="224" spans="1:18" ht="18.75">
      <c r="A224" s="23">
        <v>219</v>
      </c>
      <c r="B224" s="24" t="s">
        <v>100</v>
      </c>
      <c r="C224" s="24" t="s">
        <v>594</v>
      </c>
      <c r="D224" s="25">
        <v>6842563.2779999999</v>
      </c>
      <c r="E224" s="25">
        <v>276139.51730000001</v>
      </c>
      <c r="F224" s="25">
        <v>759747.72030000004</v>
      </c>
      <c r="G224" s="26">
        <f t="shared" si="3"/>
        <v>7878450.5155999996</v>
      </c>
      <c r="H224" s="27"/>
      <c r="I224" s="27"/>
      <c r="J224" s="28"/>
      <c r="K224" s="28"/>
      <c r="L224" s="28"/>
      <c r="M224" s="28"/>
      <c r="N224" s="27"/>
      <c r="O224" s="27"/>
      <c r="P224" s="28"/>
      <c r="Q224" s="28"/>
      <c r="R224" s="28"/>
    </row>
    <row r="225" spans="1:18" ht="18.75">
      <c r="A225" s="23">
        <v>220</v>
      </c>
      <c r="B225" s="24" t="s">
        <v>100</v>
      </c>
      <c r="C225" s="24" t="s">
        <v>596</v>
      </c>
      <c r="D225" s="25">
        <v>6190880.4088000003</v>
      </c>
      <c r="E225" s="25">
        <v>249840.10500000001</v>
      </c>
      <c r="F225" s="25">
        <v>687389.66469999996</v>
      </c>
      <c r="G225" s="26">
        <f t="shared" si="3"/>
        <v>7128110.1785000004</v>
      </c>
      <c r="H225" s="27"/>
      <c r="I225" s="27"/>
      <c r="J225" s="28"/>
      <c r="K225" s="28"/>
      <c r="L225" s="28"/>
      <c r="M225" s="28"/>
      <c r="N225" s="27"/>
      <c r="O225" s="27"/>
      <c r="P225" s="28"/>
      <c r="Q225" s="28"/>
      <c r="R225" s="28"/>
    </row>
    <row r="226" spans="1:18" ht="18.75">
      <c r="A226" s="23">
        <v>221</v>
      </c>
      <c r="B226" s="24" t="s">
        <v>100</v>
      </c>
      <c r="C226" s="24" t="s">
        <v>598</v>
      </c>
      <c r="D226" s="25">
        <v>8599106.1066999994</v>
      </c>
      <c r="E226" s="25">
        <v>347026.82510000002</v>
      </c>
      <c r="F226" s="25">
        <v>954781.27060000005</v>
      </c>
      <c r="G226" s="26">
        <f t="shared" si="3"/>
        <v>9900914.2024000008</v>
      </c>
      <c r="H226" s="27"/>
      <c r="I226" s="27"/>
      <c r="J226" s="28"/>
      <c r="K226" s="28"/>
      <c r="L226" s="28"/>
      <c r="M226" s="28"/>
      <c r="N226" s="27"/>
      <c r="O226" s="27"/>
      <c r="P226" s="28"/>
      <c r="Q226" s="28"/>
      <c r="R226" s="28"/>
    </row>
    <row r="227" spans="1:18" ht="18.75">
      <c r="A227" s="23">
        <v>222</v>
      </c>
      <c r="B227" s="24" t="s">
        <v>100</v>
      </c>
      <c r="C227" s="24" t="s">
        <v>600</v>
      </c>
      <c r="D227" s="25">
        <v>6671058.1107999999</v>
      </c>
      <c r="E227" s="25">
        <v>269218.22889999999</v>
      </c>
      <c r="F227" s="25">
        <v>740705.05240000004</v>
      </c>
      <c r="G227" s="26">
        <f t="shared" si="3"/>
        <v>7680981.3920999998</v>
      </c>
      <c r="H227" s="27"/>
      <c r="I227" s="27"/>
      <c r="J227" s="28"/>
      <c r="K227" s="28"/>
      <c r="L227" s="28"/>
      <c r="M227" s="28"/>
      <c r="N227" s="27"/>
      <c r="O227" s="27"/>
      <c r="P227" s="28"/>
      <c r="Q227" s="28"/>
      <c r="R227" s="28"/>
    </row>
    <row r="228" spans="1:18" ht="18.75">
      <c r="A228" s="23">
        <v>223</v>
      </c>
      <c r="B228" s="24" t="s">
        <v>100</v>
      </c>
      <c r="C228" s="24" t="s">
        <v>602</v>
      </c>
      <c r="D228" s="25">
        <v>7361000.1863000002</v>
      </c>
      <c r="E228" s="25">
        <v>297061.63549999997</v>
      </c>
      <c r="F228" s="25">
        <v>817311.12789999996</v>
      </c>
      <c r="G228" s="26">
        <f t="shared" si="3"/>
        <v>8475372.9496999998</v>
      </c>
      <c r="H228" s="27"/>
      <c r="I228" s="27"/>
      <c r="J228" s="28"/>
      <c r="K228" s="28"/>
      <c r="L228" s="28"/>
      <c r="M228" s="28"/>
      <c r="N228" s="27"/>
      <c r="O228" s="27"/>
      <c r="P228" s="28"/>
      <c r="Q228" s="28"/>
      <c r="R228" s="28"/>
    </row>
    <row r="229" spans="1:18" ht="18.75">
      <c r="A229" s="23">
        <v>224</v>
      </c>
      <c r="B229" s="24" t="s">
        <v>100</v>
      </c>
      <c r="C229" s="24" t="s">
        <v>603</v>
      </c>
      <c r="D229" s="25">
        <v>8062121.6506000003</v>
      </c>
      <c r="E229" s="25">
        <v>325356.19919999997</v>
      </c>
      <c r="F229" s="25">
        <v>895158.48019999999</v>
      </c>
      <c r="G229" s="26">
        <f t="shared" si="3"/>
        <v>9282636.3300000001</v>
      </c>
      <c r="H229" s="27"/>
      <c r="I229" s="27"/>
      <c r="J229" s="28"/>
      <c r="K229" s="28"/>
      <c r="L229" s="28"/>
      <c r="M229" s="28"/>
      <c r="N229" s="27"/>
      <c r="O229" s="27"/>
      <c r="P229" s="28"/>
      <c r="Q229" s="28"/>
      <c r="R229" s="28"/>
    </row>
    <row r="230" spans="1:18" ht="18.75">
      <c r="A230" s="23">
        <v>225</v>
      </c>
      <c r="B230" s="24" t="s">
        <v>101</v>
      </c>
      <c r="C230" s="24" t="s">
        <v>608</v>
      </c>
      <c r="D230" s="25">
        <v>8370195.6837999998</v>
      </c>
      <c r="E230" s="25">
        <v>337788.88150000002</v>
      </c>
      <c r="F230" s="25">
        <v>929364.74690000003</v>
      </c>
      <c r="G230" s="26">
        <f t="shared" si="3"/>
        <v>9637349.3122000005</v>
      </c>
      <c r="H230" s="27"/>
      <c r="I230" s="27"/>
      <c r="J230" s="28"/>
      <c r="K230" s="28"/>
      <c r="L230" s="28"/>
      <c r="M230" s="28"/>
      <c r="N230" s="27"/>
      <c r="O230" s="27"/>
      <c r="P230" s="28"/>
      <c r="Q230" s="28"/>
      <c r="R230" s="28"/>
    </row>
    <row r="231" spans="1:18" ht="18.75">
      <c r="A231" s="23">
        <v>226</v>
      </c>
      <c r="B231" s="24" t="s">
        <v>101</v>
      </c>
      <c r="C231" s="24" t="s">
        <v>610</v>
      </c>
      <c r="D231" s="25">
        <v>7949864.5581</v>
      </c>
      <c r="E231" s="25">
        <v>320825.935</v>
      </c>
      <c r="F231" s="25">
        <v>882694.28119999997</v>
      </c>
      <c r="G231" s="26">
        <f t="shared" si="3"/>
        <v>9153384.7742999997</v>
      </c>
      <c r="H231" s="27"/>
      <c r="I231" s="27"/>
      <c r="J231" s="28"/>
      <c r="K231" s="28"/>
      <c r="L231" s="28"/>
      <c r="M231" s="28"/>
      <c r="N231" s="27"/>
      <c r="O231" s="27"/>
      <c r="P231" s="28"/>
      <c r="Q231" s="28"/>
      <c r="R231" s="28"/>
    </row>
    <row r="232" spans="1:18" ht="18.75">
      <c r="A232" s="23">
        <v>227</v>
      </c>
      <c r="B232" s="24" t="s">
        <v>101</v>
      </c>
      <c r="C232" s="24" t="s">
        <v>611</v>
      </c>
      <c r="D232" s="25">
        <v>5260570.9874</v>
      </c>
      <c r="E232" s="25">
        <v>212296.39749999999</v>
      </c>
      <c r="F232" s="25">
        <v>584094.97329999995</v>
      </c>
      <c r="G232" s="26">
        <f t="shared" si="3"/>
        <v>6056962.3581999997</v>
      </c>
      <c r="H232" s="27"/>
      <c r="I232" s="27"/>
      <c r="J232" s="28"/>
      <c r="K232" s="28"/>
      <c r="L232" s="28"/>
      <c r="M232" s="28"/>
      <c r="N232" s="27"/>
      <c r="O232" s="27"/>
      <c r="P232" s="28"/>
      <c r="Q232" s="28"/>
      <c r="R232" s="28"/>
    </row>
    <row r="233" spans="1:18" ht="37.5">
      <c r="A233" s="23">
        <v>228</v>
      </c>
      <c r="B233" s="24" t="s">
        <v>101</v>
      </c>
      <c r="C233" s="24" t="s">
        <v>613</v>
      </c>
      <c r="D233" s="25">
        <v>5415912.8258999996</v>
      </c>
      <c r="E233" s="25">
        <v>218565.39619999999</v>
      </c>
      <c r="F233" s="25">
        <v>601342.98439999996</v>
      </c>
      <c r="G233" s="26">
        <f t="shared" si="3"/>
        <v>6235821.2065000003</v>
      </c>
      <c r="H233" s="27"/>
      <c r="I233" s="27"/>
      <c r="J233" s="28"/>
      <c r="K233" s="28"/>
      <c r="L233" s="28"/>
      <c r="M233" s="28"/>
      <c r="N233" s="27"/>
      <c r="O233" s="27"/>
      <c r="P233" s="28"/>
      <c r="Q233" s="28"/>
      <c r="R233" s="28"/>
    </row>
    <row r="234" spans="1:18" ht="37.5">
      <c r="A234" s="23">
        <v>229</v>
      </c>
      <c r="B234" s="24" t="s">
        <v>101</v>
      </c>
      <c r="C234" s="24" t="s">
        <v>615</v>
      </c>
      <c r="D234" s="25">
        <v>6484715.6206999999</v>
      </c>
      <c r="E234" s="25">
        <v>261698.16320000001</v>
      </c>
      <c r="F234" s="25">
        <v>720014.95770000003</v>
      </c>
      <c r="G234" s="26">
        <f t="shared" si="3"/>
        <v>7466428.7416000003</v>
      </c>
      <c r="H234" s="27"/>
      <c r="I234" s="27"/>
      <c r="J234" s="28"/>
      <c r="K234" s="28"/>
      <c r="L234" s="28"/>
      <c r="M234" s="28"/>
      <c r="N234" s="27"/>
      <c r="O234" s="27"/>
      <c r="P234" s="28"/>
      <c r="Q234" s="28"/>
      <c r="R234" s="28"/>
    </row>
    <row r="235" spans="1:18" ht="18.75">
      <c r="A235" s="23">
        <v>230</v>
      </c>
      <c r="B235" s="24" t="s">
        <v>101</v>
      </c>
      <c r="C235" s="24" t="s">
        <v>617</v>
      </c>
      <c r="D235" s="25">
        <v>5511773.8415000001</v>
      </c>
      <c r="E235" s="25">
        <v>222433.97779999999</v>
      </c>
      <c r="F235" s="25">
        <v>611986.68400000001</v>
      </c>
      <c r="G235" s="26">
        <f t="shared" si="3"/>
        <v>6346194.5033</v>
      </c>
      <c r="H235" s="27"/>
      <c r="I235" s="27"/>
      <c r="J235" s="28"/>
      <c r="K235" s="28"/>
      <c r="L235" s="28"/>
      <c r="M235" s="28"/>
      <c r="N235" s="27"/>
      <c r="O235" s="27"/>
      <c r="P235" s="28"/>
      <c r="Q235" s="28"/>
      <c r="R235" s="28"/>
    </row>
    <row r="236" spans="1:18" ht="37.5">
      <c r="A236" s="23">
        <v>231</v>
      </c>
      <c r="B236" s="24" t="s">
        <v>101</v>
      </c>
      <c r="C236" s="24" t="s">
        <v>619</v>
      </c>
      <c r="D236" s="25">
        <v>5516843.477</v>
      </c>
      <c r="E236" s="25">
        <v>222638.56880000001</v>
      </c>
      <c r="F236" s="25">
        <v>612549.57889999996</v>
      </c>
      <c r="G236" s="26">
        <f t="shared" si="3"/>
        <v>6352031.6246999996</v>
      </c>
      <c r="H236" s="27"/>
      <c r="I236" s="27"/>
      <c r="J236" s="28"/>
      <c r="K236" s="28"/>
      <c r="L236" s="28"/>
      <c r="M236" s="28"/>
      <c r="N236" s="27"/>
      <c r="O236" s="27"/>
      <c r="P236" s="28"/>
      <c r="Q236" s="28"/>
      <c r="R236" s="28"/>
    </row>
    <row r="237" spans="1:18" ht="18.75">
      <c r="A237" s="23">
        <v>232</v>
      </c>
      <c r="B237" s="24" t="s">
        <v>101</v>
      </c>
      <c r="C237" s="24" t="s">
        <v>621</v>
      </c>
      <c r="D237" s="25">
        <v>6399998.3611000003</v>
      </c>
      <c r="E237" s="25">
        <v>258279.30069999999</v>
      </c>
      <c r="F237" s="25">
        <v>710608.57849999995</v>
      </c>
      <c r="G237" s="26">
        <f t="shared" si="3"/>
        <v>7368886.2402999997</v>
      </c>
      <c r="H237" s="27"/>
      <c r="I237" s="27"/>
      <c r="J237" s="28"/>
      <c r="K237" s="28"/>
      <c r="L237" s="28"/>
      <c r="M237" s="28"/>
      <c r="N237" s="27"/>
      <c r="O237" s="27"/>
      <c r="P237" s="28"/>
      <c r="Q237" s="28"/>
      <c r="R237" s="28"/>
    </row>
    <row r="238" spans="1:18" ht="18.75">
      <c r="A238" s="23">
        <v>233</v>
      </c>
      <c r="B238" s="24" t="s">
        <v>101</v>
      </c>
      <c r="C238" s="24" t="s">
        <v>623</v>
      </c>
      <c r="D238" s="25">
        <v>7043983.7403999995</v>
      </c>
      <c r="E238" s="25">
        <v>284268.07189999998</v>
      </c>
      <c r="F238" s="25">
        <v>782111.96169999999</v>
      </c>
      <c r="G238" s="26">
        <f t="shared" si="3"/>
        <v>8110363.7740000002</v>
      </c>
      <c r="H238" s="27"/>
      <c r="I238" s="27"/>
      <c r="J238" s="28"/>
      <c r="K238" s="28"/>
      <c r="L238" s="28"/>
      <c r="M238" s="28"/>
      <c r="N238" s="27"/>
      <c r="O238" s="27"/>
      <c r="P238" s="28"/>
      <c r="Q238" s="28"/>
      <c r="R238" s="28"/>
    </row>
    <row r="239" spans="1:18" ht="18.75">
      <c r="A239" s="23">
        <v>234</v>
      </c>
      <c r="B239" s="24" t="s">
        <v>101</v>
      </c>
      <c r="C239" s="24" t="s">
        <v>625</v>
      </c>
      <c r="D239" s="25">
        <v>5125531.8364000004</v>
      </c>
      <c r="E239" s="25">
        <v>206846.7371</v>
      </c>
      <c r="F239" s="25">
        <v>569101.22270000004</v>
      </c>
      <c r="G239" s="26">
        <f t="shared" si="3"/>
        <v>5901479.7961999997</v>
      </c>
      <c r="H239" s="27"/>
      <c r="I239" s="27"/>
      <c r="J239" s="28"/>
      <c r="K239" s="28"/>
      <c r="L239" s="28"/>
      <c r="M239" s="28"/>
      <c r="N239" s="27"/>
      <c r="O239" s="27"/>
      <c r="P239" s="28"/>
      <c r="Q239" s="28"/>
      <c r="R239" s="28"/>
    </row>
    <row r="240" spans="1:18" ht="18.75">
      <c r="A240" s="23">
        <v>235</v>
      </c>
      <c r="B240" s="24" t="s">
        <v>101</v>
      </c>
      <c r="C240" s="24" t="s">
        <v>627</v>
      </c>
      <c r="D240" s="25">
        <v>8794841.0152000003</v>
      </c>
      <c r="E240" s="25">
        <v>354925.9326</v>
      </c>
      <c r="F240" s="25">
        <v>976514.23010000004</v>
      </c>
      <c r="G240" s="26">
        <f t="shared" si="3"/>
        <v>10126281.1779</v>
      </c>
      <c r="H240" s="27"/>
      <c r="I240" s="27"/>
      <c r="J240" s="28"/>
      <c r="K240" s="28"/>
      <c r="L240" s="28"/>
      <c r="M240" s="28"/>
      <c r="N240" s="27"/>
      <c r="O240" s="27"/>
      <c r="P240" s="28"/>
      <c r="Q240" s="28"/>
      <c r="R240" s="28"/>
    </row>
    <row r="241" spans="1:18" ht="18.75">
      <c r="A241" s="23">
        <v>236</v>
      </c>
      <c r="B241" s="24" t="s">
        <v>101</v>
      </c>
      <c r="C241" s="24" t="s">
        <v>629</v>
      </c>
      <c r="D241" s="25">
        <v>9051290.6052000001</v>
      </c>
      <c r="E241" s="25">
        <v>365275.25099999999</v>
      </c>
      <c r="F241" s="25">
        <v>1004988.4997</v>
      </c>
      <c r="G241" s="26">
        <f t="shared" si="3"/>
        <v>10421554.355900001</v>
      </c>
      <c r="H241" s="27"/>
      <c r="I241" s="27"/>
      <c r="J241" s="28"/>
      <c r="K241" s="28"/>
      <c r="L241" s="28"/>
      <c r="M241" s="28"/>
      <c r="N241" s="27"/>
      <c r="O241" s="27"/>
      <c r="P241" s="28"/>
      <c r="Q241" s="28"/>
      <c r="R241" s="28"/>
    </row>
    <row r="242" spans="1:18" ht="18.75">
      <c r="A242" s="23">
        <v>237</v>
      </c>
      <c r="B242" s="24" t="s">
        <v>101</v>
      </c>
      <c r="C242" s="24" t="s">
        <v>631</v>
      </c>
      <c r="D242" s="25">
        <v>7094467.375</v>
      </c>
      <c r="E242" s="25">
        <v>286305.3971</v>
      </c>
      <c r="F242" s="25">
        <v>787717.29189999995</v>
      </c>
      <c r="G242" s="26">
        <f t="shared" si="3"/>
        <v>8168490.0640000002</v>
      </c>
      <c r="H242" s="27"/>
      <c r="I242" s="27"/>
      <c r="J242" s="28"/>
      <c r="K242" s="28"/>
      <c r="L242" s="28"/>
      <c r="M242" s="28"/>
      <c r="N242" s="27"/>
      <c r="O242" s="27"/>
      <c r="P242" s="28"/>
      <c r="Q242" s="28"/>
      <c r="R242" s="28"/>
    </row>
    <row r="243" spans="1:18" ht="37.5">
      <c r="A243" s="23">
        <v>238</v>
      </c>
      <c r="B243" s="24" t="s">
        <v>101</v>
      </c>
      <c r="C243" s="24" t="s">
        <v>633</v>
      </c>
      <c r="D243" s="25">
        <v>6765817.6742000002</v>
      </c>
      <c r="E243" s="25">
        <v>273042.36009999999</v>
      </c>
      <c r="F243" s="25">
        <v>751226.45490000001</v>
      </c>
      <c r="G243" s="26">
        <f t="shared" si="3"/>
        <v>7790086.4891999997</v>
      </c>
      <c r="H243" s="27"/>
      <c r="I243" s="27"/>
      <c r="J243" s="28"/>
      <c r="K243" s="28"/>
      <c r="L243" s="28"/>
      <c r="M243" s="28"/>
      <c r="N243" s="27"/>
      <c r="O243" s="27"/>
      <c r="P243" s="28"/>
      <c r="Q243" s="28"/>
      <c r="R243" s="28"/>
    </row>
    <row r="244" spans="1:18" ht="37.5">
      <c r="A244" s="23">
        <v>239</v>
      </c>
      <c r="B244" s="24" t="s">
        <v>101</v>
      </c>
      <c r="C244" s="24" t="s">
        <v>635</v>
      </c>
      <c r="D244" s="25">
        <v>7384333.2988</v>
      </c>
      <c r="E244" s="25">
        <v>298003.27010000002</v>
      </c>
      <c r="F244" s="25">
        <v>819901.86450000003</v>
      </c>
      <c r="G244" s="26">
        <f t="shared" si="3"/>
        <v>8502238.4333999995</v>
      </c>
      <c r="H244" s="27"/>
      <c r="I244" s="27"/>
      <c r="J244" s="28"/>
      <c r="K244" s="28"/>
      <c r="L244" s="28"/>
      <c r="M244" s="28"/>
      <c r="N244" s="27"/>
      <c r="O244" s="27"/>
      <c r="P244" s="28"/>
      <c r="Q244" s="28"/>
      <c r="R244" s="28"/>
    </row>
    <row r="245" spans="1:18" ht="18.75">
      <c r="A245" s="23">
        <v>240</v>
      </c>
      <c r="B245" s="24" t="s">
        <v>101</v>
      </c>
      <c r="C245" s="24" t="s">
        <v>637</v>
      </c>
      <c r="D245" s="25">
        <v>6477594.2784000002</v>
      </c>
      <c r="E245" s="25">
        <v>261410.7732</v>
      </c>
      <c r="F245" s="25">
        <v>719224.25639999995</v>
      </c>
      <c r="G245" s="26">
        <f t="shared" si="3"/>
        <v>7458229.3080000002</v>
      </c>
      <c r="H245" s="27"/>
      <c r="I245" s="27"/>
      <c r="J245" s="28"/>
      <c r="K245" s="28"/>
      <c r="L245" s="28"/>
      <c r="M245" s="28"/>
      <c r="N245" s="27"/>
      <c r="O245" s="27"/>
      <c r="P245" s="28"/>
      <c r="Q245" s="28"/>
      <c r="R245" s="28"/>
    </row>
    <row r="246" spans="1:18" ht="18.75">
      <c r="A246" s="23">
        <v>241</v>
      </c>
      <c r="B246" s="24" t="s">
        <v>101</v>
      </c>
      <c r="C246" s="24" t="s">
        <v>639</v>
      </c>
      <c r="D246" s="25">
        <v>5312506.8821999999</v>
      </c>
      <c r="E246" s="25">
        <v>214392.3303</v>
      </c>
      <c r="F246" s="25">
        <v>589861.55169999995</v>
      </c>
      <c r="G246" s="26">
        <f t="shared" si="3"/>
        <v>6116760.7642000001</v>
      </c>
      <c r="H246" s="27"/>
      <c r="I246" s="27"/>
      <c r="J246" s="28"/>
      <c r="K246" s="28"/>
      <c r="L246" s="28"/>
      <c r="M246" s="28"/>
      <c r="N246" s="27"/>
      <c r="O246" s="27"/>
      <c r="P246" s="28"/>
      <c r="Q246" s="28"/>
      <c r="R246" s="28"/>
    </row>
    <row r="247" spans="1:18" ht="18.75">
      <c r="A247" s="23">
        <v>242</v>
      </c>
      <c r="B247" s="24" t="s">
        <v>101</v>
      </c>
      <c r="C247" s="24" t="s">
        <v>641</v>
      </c>
      <c r="D247" s="25">
        <v>6610878.8563000001</v>
      </c>
      <c r="E247" s="25">
        <v>266789.62579999998</v>
      </c>
      <c r="F247" s="25">
        <v>734023.19220000005</v>
      </c>
      <c r="G247" s="26">
        <f t="shared" si="3"/>
        <v>7611691.6743000001</v>
      </c>
      <c r="H247" s="27"/>
      <c r="I247" s="27"/>
      <c r="J247" s="28"/>
      <c r="K247" s="28"/>
      <c r="L247" s="28"/>
      <c r="M247" s="28"/>
      <c r="N247" s="27"/>
      <c r="O247" s="27"/>
      <c r="P247" s="28"/>
      <c r="Q247" s="28"/>
      <c r="R247" s="28"/>
    </row>
    <row r="248" spans="1:18" ht="18.75">
      <c r="A248" s="23">
        <v>243</v>
      </c>
      <c r="B248" s="24" t="s">
        <v>102</v>
      </c>
      <c r="C248" s="24" t="s">
        <v>645</v>
      </c>
      <c r="D248" s="25">
        <v>7767923.3234999999</v>
      </c>
      <c r="E248" s="25">
        <v>313483.48710000003</v>
      </c>
      <c r="F248" s="25">
        <v>862492.86950000003</v>
      </c>
      <c r="G248" s="26">
        <f t="shared" si="3"/>
        <v>8943899.6800999995</v>
      </c>
      <c r="H248" s="27"/>
      <c r="I248" s="27"/>
      <c r="J248" s="28"/>
      <c r="K248" s="28"/>
      <c r="L248" s="28"/>
      <c r="M248" s="28"/>
      <c r="N248" s="27"/>
      <c r="O248" s="27"/>
      <c r="P248" s="28"/>
      <c r="Q248" s="28"/>
      <c r="R248" s="28"/>
    </row>
    <row r="249" spans="1:18" ht="18.75">
      <c r="A249" s="23">
        <v>244</v>
      </c>
      <c r="B249" s="24" t="s">
        <v>102</v>
      </c>
      <c r="C249" s="24" t="s">
        <v>647</v>
      </c>
      <c r="D249" s="25">
        <v>5910864.7433000002</v>
      </c>
      <c r="E249" s="25">
        <v>238539.75049999999</v>
      </c>
      <c r="F249" s="25">
        <v>656298.79200000002</v>
      </c>
      <c r="G249" s="26">
        <f t="shared" si="3"/>
        <v>6805703.2857999997</v>
      </c>
      <c r="H249" s="27"/>
      <c r="I249" s="27"/>
      <c r="J249" s="28"/>
      <c r="K249" s="28"/>
      <c r="L249" s="28"/>
      <c r="M249" s="28"/>
      <c r="N249" s="27"/>
      <c r="O249" s="27"/>
      <c r="P249" s="28"/>
      <c r="Q249" s="28"/>
      <c r="R249" s="28"/>
    </row>
    <row r="250" spans="1:18" ht="18.75">
      <c r="A250" s="23">
        <v>245</v>
      </c>
      <c r="B250" s="24" t="s">
        <v>102</v>
      </c>
      <c r="C250" s="24" t="s">
        <v>649</v>
      </c>
      <c r="D250" s="25">
        <v>5635926.4225000003</v>
      </c>
      <c r="E250" s="25">
        <v>227444.29810000001</v>
      </c>
      <c r="F250" s="25">
        <v>625771.67020000005</v>
      </c>
      <c r="G250" s="26">
        <f t="shared" si="3"/>
        <v>6489142.3908000002</v>
      </c>
      <c r="H250" s="27"/>
      <c r="I250" s="27"/>
      <c r="J250" s="28"/>
      <c r="K250" s="28"/>
      <c r="L250" s="28"/>
      <c r="M250" s="28"/>
      <c r="N250" s="27"/>
      <c r="O250" s="27"/>
      <c r="P250" s="28"/>
      <c r="Q250" s="28"/>
      <c r="R250" s="28"/>
    </row>
    <row r="251" spans="1:18" ht="18.75">
      <c r="A251" s="23">
        <v>246</v>
      </c>
      <c r="B251" s="24" t="s">
        <v>102</v>
      </c>
      <c r="C251" s="24" t="s">
        <v>651</v>
      </c>
      <c r="D251" s="25">
        <v>5819399.9982000003</v>
      </c>
      <c r="E251" s="25">
        <v>234848.58540000001</v>
      </c>
      <c r="F251" s="25">
        <v>646143.22180000006</v>
      </c>
      <c r="G251" s="26">
        <f t="shared" si="3"/>
        <v>6700391.8054</v>
      </c>
      <c r="H251" s="27"/>
      <c r="I251" s="27"/>
      <c r="J251" s="28"/>
      <c r="K251" s="28"/>
      <c r="L251" s="28"/>
      <c r="M251" s="28"/>
      <c r="N251" s="27"/>
      <c r="O251" s="27"/>
      <c r="P251" s="28"/>
      <c r="Q251" s="28"/>
      <c r="R251" s="28"/>
    </row>
    <row r="252" spans="1:18" ht="37.5">
      <c r="A252" s="23">
        <v>247</v>
      </c>
      <c r="B252" s="24" t="s">
        <v>102</v>
      </c>
      <c r="C252" s="24" t="s">
        <v>653</v>
      </c>
      <c r="D252" s="25">
        <v>6163878.6299999999</v>
      </c>
      <c r="E252" s="25">
        <v>248750.41709999999</v>
      </c>
      <c r="F252" s="25">
        <v>684391.58640000003</v>
      </c>
      <c r="G252" s="26">
        <f t="shared" si="3"/>
        <v>7097020.6335000005</v>
      </c>
      <c r="H252" s="27"/>
      <c r="I252" s="27"/>
      <c r="J252" s="28"/>
      <c r="K252" s="28"/>
      <c r="L252" s="28"/>
      <c r="M252" s="28"/>
      <c r="N252" s="27"/>
      <c r="O252" s="27"/>
      <c r="P252" s="28"/>
      <c r="Q252" s="28"/>
      <c r="R252" s="28"/>
    </row>
    <row r="253" spans="1:18" ht="18.75">
      <c r="A253" s="23">
        <v>248</v>
      </c>
      <c r="B253" s="24" t="s">
        <v>102</v>
      </c>
      <c r="C253" s="24" t="s">
        <v>655</v>
      </c>
      <c r="D253" s="25">
        <v>6283508.8168000001</v>
      </c>
      <c r="E253" s="25">
        <v>253578.231</v>
      </c>
      <c r="F253" s="25">
        <v>697674.43940000003</v>
      </c>
      <c r="G253" s="26">
        <f t="shared" si="3"/>
        <v>7234761.4872000003</v>
      </c>
      <c r="H253" s="27"/>
      <c r="I253" s="27"/>
      <c r="J253" s="28"/>
      <c r="K253" s="28"/>
      <c r="L253" s="28"/>
      <c r="M253" s="28"/>
      <c r="N253" s="27"/>
      <c r="O253" s="27"/>
      <c r="P253" s="28"/>
      <c r="Q253" s="28"/>
      <c r="R253" s="28"/>
    </row>
    <row r="254" spans="1:18" ht="18.75">
      <c r="A254" s="23">
        <v>249</v>
      </c>
      <c r="B254" s="24" t="s">
        <v>102</v>
      </c>
      <c r="C254" s="24" t="s">
        <v>657</v>
      </c>
      <c r="D254" s="25">
        <v>5177650.2827000003</v>
      </c>
      <c r="E254" s="25">
        <v>208950.03700000001</v>
      </c>
      <c r="F254" s="25">
        <v>574888.07030000002</v>
      </c>
      <c r="G254" s="26">
        <f t="shared" si="3"/>
        <v>5961488.3899999997</v>
      </c>
      <c r="H254" s="27"/>
      <c r="I254" s="27"/>
      <c r="J254" s="28"/>
      <c r="K254" s="28"/>
      <c r="L254" s="28"/>
      <c r="M254" s="28"/>
      <c r="N254" s="27"/>
      <c r="O254" s="27"/>
      <c r="P254" s="28"/>
      <c r="Q254" s="28"/>
      <c r="R254" s="28"/>
    </row>
    <row r="255" spans="1:18" ht="18.75">
      <c r="A255" s="23">
        <v>250</v>
      </c>
      <c r="B255" s="24" t="s">
        <v>102</v>
      </c>
      <c r="C255" s="24" t="s">
        <v>659</v>
      </c>
      <c r="D255" s="25">
        <v>6378450.9559000004</v>
      </c>
      <c r="E255" s="25">
        <v>257409.7303</v>
      </c>
      <c r="F255" s="25">
        <v>708216.11369999999</v>
      </c>
      <c r="G255" s="26">
        <f t="shared" si="3"/>
        <v>7344076.7999</v>
      </c>
      <c r="H255" s="27"/>
      <c r="I255" s="27"/>
      <c r="J255" s="28"/>
      <c r="K255" s="28"/>
      <c r="L255" s="28"/>
      <c r="M255" s="28"/>
      <c r="N255" s="27"/>
      <c r="O255" s="27"/>
      <c r="P255" s="28"/>
      <c r="Q255" s="28"/>
      <c r="R255" s="28"/>
    </row>
    <row r="256" spans="1:18" ht="18.75">
      <c r="A256" s="23">
        <v>251</v>
      </c>
      <c r="B256" s="24" t="s">
        <v>102</v>
      </c>
      <c r="C256" s="24" t="s">
        <v>661</v>
      </c>
      <c r="D256" s="25">
        <v>6824688.9919999996</v>
      </c>
      <c r="E256" s="25">
        <v>275418.17989999999</v>
      </c>
      <c r="F256" s="25">
        <v>757763.09149999998</v>
      </c>
      <c r="G256" s="26">
        <f t="shared" si="3"/>
        <v>7857870.2633999996</v>
      </c>
      <c r="H256" s="27"/>
      <c r="I256" s="27"/>
      <c r="J256" s="28"/>
      <c r="K256" s="28"/>
      <c r="L256" s="28"/>
      <c r="M256" s="28"/>
      <c r="N256" s="27"/>
      <c r="O256" s="27"/>
      <c r="P256" s="28"/>
      <c r="Q256" s="28"/>
      <c r="R256" s="28"/>
    </row>
    <row r="257" spans="1:18" ht="18.75">
      <c r="A257" s="23">
        <v>252</v>
      </c>
      <c r="B257" s="24" t="s">
        <v>102</v>
      </c>
      <c r="C257" s="24" t="s">
        <v>663</v>
      </c>
      <c r="D257" s="25">
        <v>5959452.2018999998</v>
      </c>
      <c r="E257" s="25">
        <v>240500.5533</v>
      </c>
      <c r="F257" s="25">
        <v>661693.58479999995</v>
      </c>
      <c r="G257" s="26">
        <f t="shared" si="3"/>
        <v>6861646.3399999999</v>
      </c>
      <c r="H257" s="27"/>
      <c r="I257" s="27"/>
      <c r="J257" s="28"/>
      <c r="K257" s="28"/>
      <c r="L257" s="28"/>
      <c r="M257" s="28"/>
      <c r="N257" s="27"/>
      <c r="O257" s="27"/>
      <c r="P257" s="28"/>
      <c r="Q257" s="28"/>
      <c r="R257" s="28"/>
    </row>
    <row r="258" spans="1:18" ht="18.75">
      <c r="A258" s="23">
        <v>253</v>
      </c>
      <c r="B258" s="24" t="s">
        <v>102</v>
      </c>
      <c r="C258" s="24" t="s">
        <v>665</v>
      </c>
      <c r="D258" s="25">
        <v>6386535.6423000004</v>
      </c>
      <c r="E258" s="25">
        <v>257735.99720000001</v>
      </c>
      <c r="F258" s="25">
        <v>709113.77760000003</v>
      </c>
      <c r="G258" s="26">
        <f t="shared" si="3"/>
        <v>7353385.4171000002</v>
      </c>
      <c r="H258" s="27"/>
      <c r="I258" s="27"/>
      <c r="J258" s="28"/>
      <c r="K258" s="28"/>
      <c r="L258" s="28"/>
      <c r="M258" s="28"/>
      <c r="N258" s="27"/>
      <c r="O258" s="27"/>
      <c r="P258" s="28"/>
      <c r="Q258" s="28"/>
      <c r="R258" s="28"/>
    </row>
    <row r="259" spans="1:18" ht="18.75">
      <c r="A259" s="23">
        <v>254</v>
      </c>
      <c r="B259" s="24" t="s">
        <v>102</v>
      </c>
      <c r="C259" s="24" t="s">
        <v>667</v>
      </c>
      <c r="D259" s="25">
        <v>4481817.0833000001</v>
      </c>
      <c r="E259" s="25">
        <v>180868.8873</v>
      </c>
      <c r="F259" s="25">
        <v>497627.88789999997</v>
      </c>
      <c r="G259" s="26">
        <f t="shared" si="3"/>
        <v>5160313.8585000001</v>
      </c>
      <c r="H259" s="27"/>
      <c r="I259" s="27"/>
      <c r="J259" s="28"/>
      <c r="K259" s="28"/>
      <c r="L259" s="28"/>
      <c r="M259" s="28"/>
      <c r="N259" s="27"/>
      <c r="O259" s="27"/>
      <c r="P259" s="28"/>
      <c r="Q259" s="28"/>
      <c r="R259" s="28"/>
    </row>
    <row r="260" spans="1:18" ht="37.5">
      <c r="A260" s="23">
        <v>255</v>
      </c>
      <c r="B260" s="24" t="s">
        <v>102</v>
      </c>
      <c r="C260" s="24" t="s">
        <v>669</v>
      </c>
      <c r="D260" s="25">
        <v>5680400.7226999998</v>
      </c>
      <c r="E260" s="25">
        <v>229239.1097</v>
      </c>
      <c r="F260" s="25">
        <v>630709.76820000005</v>
      </c>
      <c r="G260" s="26">
        <f t="shared" si="3"/>
        <v>6540349.6005999995</v>
      </c>
      <c r="H260" s="27"/>
      <c r="I260" s="27"/>
      <c r="J260" s="28"/>
      <c r="K260" s="28"/>
      <c r="L260" s="28"/>
      <c r="M260" s="28"/>
      <c r="N260" s="27"/>
      <c r="O260" s="27"/>
      <c r="P260" s="28"/>
      <c r="Q260" s="28"/>
      <c r="R260" s="28"/>
    </row>
    <row r="261" spans="1:18" ht="18.75">
      <c r="A261" s="23">
        <v>256</v>
      </c>
      <c r="B261" s="24" t="s">
        <v>102</v>
      </c>
      <c r="C261" s="24" t="s">
        <v>671</v>
      </c>
      <c r="D261" s="25">
        <v>5543145.9949000003</v>
      </c>
      <c r="E261" s="25">
        <v>223700.03709999999</v>
      </c>
      <c r="F261" s="25">
        <v>615470.01639999996</v>
      </c>
      <c r="G261" s="26">
        <f t="shared" si="3"/>
        <v>6382316.0483999997</v>
      </c>
      <c r="H261" s="27"/>
      <c r="I261" s="27"/>
      <c r="J261" s="28"/>
      <c r="K261" s="28"/>
      <c r="L261" s="28"/>
      <c r="M261" s="28"/>
      <c r="N261" s="27"/>
      <c r="O261" s="27"/>
      <c r="P261" s="28"/>
      <c r="Q261" s="28"/>
      <c r="R261" s="28"/>
    </row>
    <row r="262" spans="1:18" ht="18.75">
      <c r="A262" s="23">
        <v>257</v>
      </c>
      <c r="B262" s="24" t="s">
        <v>102</v>
      </c>
      <c r="C262" s="24" t="s">
        <v>673</v>
      </c>
      <c r="D262" s="25">
        <v>5945098.8509999998</v>
      </c>
      <c r="E262" s="25">
        <v>239921.30729999999</v>
      </c>
      <c r="F262" s="25">
        <v>660099.8946</v>
      </c>
      <c r="G262" s="26">
        <f t="shared" si="3"/>
        <v>6845120.0528999995</v>
      </c>
      <c r="H262" s="27"/>
      <c r="I262" s="27"/>
      <c r="J262" s="28"/>
      <c r="K262" s="28"/>
      <c r="L262" s="28"/>
      <c r="M262" s="28"/>
      <c r="N262" s="27"/>
      <c r="O262" s="27"/>
      <c r="P262" s="28"/>
      <c r="Q262" s="28"/>
      <c r="R262" s="28"/>
    </row>
    <row r="263" spans="1:18" ht="18.75">
      <c r="A263" s="23">
        <v>258</v>
      </c>
      <c r="B263" s="24" t="s">
        <v>102</v>
      </c>
      <c r="C263" s="24" t="s">
        <v>675</v>
      </c>
      <c r="D263" s="25">
        <v>5779099.7808999997</v>
      </c>
      <c r="E263" s="25">
        <v>233222.22380000001</v>
      </c>
      <c r="F263" s="25">
        <v>641668.58319999999</v>
      </c>
      <c r="G263" s="26">
        <f t="shared" ref="G263:G326" si="4">D263+E263+F263</f>
        <v>6653990.5878999997</v>
      </c>
      <c r="H263" s="27"/>
      <c r="I263" s="27"/>
      <c r="J263" s="28"/>
      <c r="K263" s="28"/>
      <c r="L263" s="28"/>
      <c r="M263" s="28"/>
      <c r="N263" s="27"/>
      <c r="O263" s="27"/>
      <c r="P263" s="28"/>
      <c r="Q263" s="28"/>
      <c r="R263" s="28"/>
    </row>
    <row r="264" spans="1:18" ht="18.75">
      <c r="A264" s="23">
        <v>259</v>
      </c>
      <c r="B264" s="24" t="s">
        <v>103</v>
      </c>
      <c r="C264" s="24" t="s">
        <v>679</v>
      </c>
      <c r="D264" s="25">
        <v>7239317.6814999999</v>
      </c>
      <c r="E264" s="25">
        <v>292150.99800000002</v>
      </c>
      <c r="F264" s="25">
        <v>803800.4007</v>
      </c>
      <c r="G264" s="26">
        <f t="shared" si="4"/>
        <v>8335269.0801999997</v>
      </c>
      <c r="H264" s="27"/>
      <c r="I264" s="27"/>
      <c r="J264" s="28"/>
      <c r="K264" s="28"/>
      <c r="L264" s="28"/>
      <c r="M264" s="28"/>
      <c r="N264" s="27"/>
      <c r="O264" s="27"/>
      <c r="P264" s="28"/>
      <c r="Q264" s="28"/>
      <c r="R264" s="28"/>
    </row>
    <row r="265" spans="1:18" ht="18.75">
      <c r="A265" s="23">
        <v>260</v>
      </c>
      <c r="B265" s="24" t="s">
        <v>103</v>
      </c>
      <c r="C265" s="24" t="s">
        <v>681</v>
      </c>
      <c r="D265" s="25">
        <v>6099645.4155000001</v>
      </c>
      <c r="E265" s="25">
        <v>246158.21179999999</v>
      </c>
      <c r="F265" s="25">
        <v>677259.60439999995</v>
      </c>
      <c r="G265" s="26">
        <f t="shared" si="4"/>
        <v>7023063.2317000004</v>
      </c>
      <c r="H265" s="27"/>
      <c r="I265" s="27"/>
      <c r="J265" s="28"/>
      <c r="K265" s="28"/>
      <c r="L265" s="28"/>
      <c r="M265" s="28"/>
      <c r="N265" s="27"/>
      <c r="O265" s="27"/>
      <c r="P265" s="28"/>
      <c r="Q265" s="28"/>
      <c r="R265" s="28"/>
    </row>
    <row r="266" spans="1:18" ht="18.75">
      <c r="A266" s="23">
        <v>261</v>
      </c>
      <c r="B266" s="24" t="s">
        <v>103</v>
      </c>
      <c r="C266" s="24" t="s">
        <v>683</v>
      </c>
      <c r="D266" s="25">
        <v>8256516.5663999999</v>
      </c>
      <c r="E266" s="25">
        <v>333201.22979999997</v>
      </c>
      <c r="F266" s="25">
        <v>916742.6568</v>
      </c>
      <c r="G266" s="26">
        <f t="shared" si="4"/>
        <v>9506460.4529999997</v>
      </c>
      <c r="H266" s="27"/>
      <c r="I266" s="27"/>
      <c r="J266" s="28"/>
      <c r="K266" s="28"/>
      <c r="L266" s="28"/>
      <c r="M266" s="28"/>
      <c r="N266" s="27"/>
      <c r="O266" s="27"/>
      <c r="P266" s="28"/>
      <c r="Q266" s="28"/>
      <c r="R266" s="28"/>
    </row>
    <row r="267" spans="1:18" ht="18.75">
      <c r="A267" s="23">
        <v>262</v>
      </c>
      <c r="B267" s="24" t="s">
        <v>103</v>
      </c>
      <c r="C267" s="24" t="s">
        <v>685</v>
      </c>
      <c r="D267" s="25">
        <v>7761428.8690999998</v>
      </c>
      <c r="E267" s="25">
        <v>313221.3959</v>
      </c>
      <c r="F267" s="25">
        <v>861771.77320000005</v>
      </c>
      <c r="G267" s="26">
        <f t="shared" si="4"/>
        <v>8936422.0382000003</v>
      </c>
      <c r="H267" s="27"/>
      <c r="I267" s="27"/>
      <c r="J267" s="28"/>
      <c r="K267" s="28"/>
      <c r="L267" s="28"/>
      <c r="M267" s="28"/>
      <c r="N267" s="27"/>
      <c r="O267" s="27"/>
      <c r="P267" s="28"/>
      <c r="Q267" s="28"/>
      <c r="R267" s="28"/>
    </row>
    <row r="268" spans="1:18" ht="18.75">
      <c r="A268" s="23">
        <v>263</v>
      </c>
      <c r="B268" s="24" t="s">
        <v>103</v>
      </c>
      <c r="C268" s="24" t="s">
        <v>687</v>
      </c>
      <c r="D268" s="25">
        <v>7504407.8892999999</v>
      </c>
      <c r="E268" s="25">
        <v>302849.0184</v>
      </c>
      <c r="F268" s="25">
        <v>833234.06070000003</v>
      </c>
      <c r="G268" s="26">
        <f t="shared" si="4"/>
        <v>8640490.9683999997</v>
      </c>
      <c r="H268" s="27"/>
      <c r="I268" s="27"/>
      <c r="J268" s="28"/>
      <c r="K268" s="28"/>
      <c r="L268" s="28"/>
      <c r="M268" s="28"/>
      <c r="N268" s="27"/>
      <c r="O268" s="27"/>
      <c r="P268" s="28"/>
      <c r="Q268" s="28"/>
      <c r="R268" s="28"/>
    </row>
    <row r="269" spans="1:18" ht="18.75">
      <c r="A269" s="23">
        <v>264</v>
      </c>
      <c r="B269" s="24" t="s">
        <v>103</v>
      </c>
      <c r="C269" s="24" t="s">
        <v>689</v>
      </c>
      <c r="D269" s="25">
        <v>7215250.1490000002</v>
      </c>
      <c r="E269" s="25">
        <v>291179.72499999998</v>
      </c>
      <c r="F269" s="25">
        <v>801128.11959999998</v>
      </c>
      <c r="G269" s="26">
        <f t="shared" si="4"/>
        <v>8307557.9935999997</v>
      </c>
      <c r="H269" s="27"/>
      <c r="I269" s="27"/>
      <c r="J269" s="28"/>
      <c r="K269" s="28"/>
      <c r="L269" s="28"/>
      <c r="M269" s="28"/>
      <c r="N269" s="27"/>
      <c r="O269" s="27"/>
      <c r="P269" s="28"/>
      <c r="Q269" s="28"/>
      <c r="R269" s="28"/>
    </row>
    <row r="270" spans="1:18" ht="18.75">
      <c r="A270" s="23">
        <v>265</v>
      </c>
      <c r="B270" s="24" t="s">
        <v>103</v>
      </c>
      <c r="C270" s="24" t="s">
        <v>691</v>
      </c>
      <c r="D270" s="25">
        <v>7285136.4508999996</v>
      </c>
      <c r="E270" s="25">
        <v>294000.06709999999</v>
      </c>
      <c r="F270" s="25">
        <v>808887.77870000002</v>
      </c>
      <c r="G270" s="26">
        <f t="shared" si="4"/>
        <v>8388024.2966999998</v>
      </c>
      <c r="H270" s="27"/>
      <c r="I270" s="27"/>
      <c r="J270" s="28"/>
      <c r="K270" s="28"/>
      <c r="L270" s="28"/>
      <c r="M270" s="28"/>
      <c r="N270" s="27"/>
      <c r="O270" s="27"/>
      <c r="P270" s="28"/>
      <c r="Q270" s="28"/>
      <c r="R270" s="28"/>
    </row>
    <row r="271" spans="1:18" ht="37.5">
      <c r="A271" s="23">
        <v>266</v>
      </c>
      <c r="B271" s="24" t="s">
        <v>103</v>
      </c>
      <c r="C271" s="24" t="s">
        <v>693</v>
      </c>
      <c r="D271" s="25">
        <v>7884829.0524000004</v>
      </c>
      <c r="E271" s="25">
        <v>318201.35239999997</v>
      </c>
      <c r="F271" s="25">
        <v>875473.21869999997</v>
      </c>
      <c r="G271" s="26">
        <f t="shared" si="4"/>
        <v>9078503.6235000007</v>
      </c>
      <c r="H271" s="27"/>
      <c r="I271" s="27"/>
      <c r="J271" s="28"/>
      <c r="K271" s="28"/>
      <c r="L271" s="28"/>
      <c r="M271" s="28"/>
      <c r="N271" s="27"/>
      <c r="O271" s="27"/>
      <c r="P271" s="28"/>
      <c r="Q271" s="28"/>
      <c r="R271" s="28"/>
    </row>
    <row r="272" spans="1:18" ht="37.5">
      <c r="A272" s="23">
        <v>267</v>
      </c>
      <c r="B272" s="24" t="s">
        <v>103</v>
      </c>
      <c r="C272" s="24" t="s">
        <v>695</v>
      </c>
      <c r="D272" s="25">
        <v>7174613.6847000001</v>
      </c>
      <c r="E272" s="25">
        <v>289539.79369999998</v>
      </c>
      <c r="F272" s="25">
        <v>796616.14650000003</v>
      </c>
      <c r="G272" s="26">
        <f t="shared" si="4"/>
        <v>8260769.6249000002</v>
      </c>
      <c r="H272" s="27"/>
      <c r="I272" s="27"/>
      <c r="J272" s="28"/>
      <c r="K272" s="28"/>
      <c r="L272" s="28"/>
      <c r="M272" s="28"/>
      <c r="N272" s="27"/>
      <c r="O272" s="27"/>
      <c r="P272" s="28"/>
      <c r="Q272" s="28"/>
      <c r="R272" s="28"/>
    </row>
    <row r="273" spans="1:18" ht="18.75">
      <c r="A273" s="23">
        <v>268</v>
      </c>
      <c r="B273" s="24" t="s">
        <v>103</v>
      </c>
      <c r="C273" s="24" t="s">
        <v>697</v>
      </c>
      <c r="D273" s="25">
        <v>6709465.6085999999</v>
      </c>
      <c r="E273" s="25">
        <v>270768.20770000003</v>
      </c>
      <c r="F273" s="25">
        <v>744969.53749999998</v>
      </c>
      <c r="G273" s="26">
        <f t="shared" si="4"/>
        <v>7725203.3537999997</v>
      </c>
      <c r="H273" s="27"/>
      <c r="I273" s="27"/>
      <c r="J273" s="28"/>
      <c r="K273" s="28"/>
      <c r="L273" s="28"/>
      <c r="M273" s="28"/>
      <c r="N273" s="27"/>
      <c r="O273" s="27"/>
      <c r="P273" s="28"/>
      <c r="Q273" s="28"/>
      <c r="R273" s="28"/>
    </row>
    <row r="274" spans="1:18" ht="18.75">
      <c r="A274" s="23">
        <v>269</v>
      </c>
      <c r="B274" s="24" t="s">
        <v>103</v>
      </c>
      <c r="C274" s="24" t="s">
        <v>699</v>
      </c>
      <c r="D274" s="25">
        <v>7024359.4834000003</v>
      </c>
      <c r="E274" s="25">
        <v>283476.11239999998</v>
      </c>
      <c r="F274" s="25">
        <v>779933.02910000004</v>
      </c>
      <c r="G274" s="26">
        <f t="shared" si="4"/>
        <v>8087768.6249000002</v>
      </c>
      <c r="H274" s="27"/>
      <c r="I274" s="27"/>
      <c r="J274" s="28"/>
      <c r="K274" s="28"/>
      <c r="L274" s="28"/>
      <c r="M274" s="28"/>
      <c r="N274" s="27"/>
      <c r="O274" s="27"/>
      <c r="P274" s="28"/>
      <c r="Q274" s="28"/>
      <c r="R274" s="28"/>
    </row>
    <row r="275" spans="1:18" ht="18.75">
      <c r="A275" s="23">
        <v>270</v>
      </c>
      <c r="B275" s="24" t="s">
        <v>103</v>
      </c>
      <c r="C275" s="24" t="s">
        <v>701</v>
      </c>
      <c r="D275" s="25">
        <v>6820160.6284999996</v>
      </c>
      <c r="E275" s="25">
        <v>275235.4326</v>
      </c>
      <c r="F275" s="25">
        <v>757260.29539999994</v>
      </c>
      <c r="G275" s="26">
        <f t="shared" si="4"/>
        <v>7852656.3564999998</v>
      </c>
      <c r="H275" s="27"/>
      <c r="I275" s="27"/>
      <c r="J275" s="28"/>
      <c r="K275" s="28"/>
      <c r="L275" s="28"/>
      <c r="M275" s="28"/>
      <c r="N275" s="27"/>
      <c r="O275" s="27"/>
      <c r="P275" s="28"/>
      <c r="Q275" s="28"/>
      <c r="R275" s="28"/>
    </row>
    <row r="276" spans="1:18" ht="18.75">
      <c r="A276" s="23">
        <v>271</v>
      </c>
      <c r="B276" s="24" t="s">
        <v>103</v>
      </c>
      <c r="C276" s="24" t="s">
        <v>703</v>
      </c>
      <c r="D276" s="25">
        <v>8833000.2124000005</v>
      </c>
      <c r="E276" s="25">
        <v>356465.8909</v>
      </c>
      <c r="F276" s="25">
        <v>980751.14569999999</v>
      </c>
      <c r="G276" s="26">
        <f t="shared" si="4"/>
        <v>10170217.249</v>
      </c>
      <c r="H276" s="27"/>
      <c r="I276" s="27"/>
      <c r="J276" s="28"/>
      <c r="K276" s="28"/>
      <c r="L276" s="28"/>
      <c r="M276" s="28"/>
      <c r="N276" s="27"/>
      <c r="O276" s="27"/>
      <c r="P276" s="28"/>
      <c r="Q276" s="28"/>
      <c r="R276" s="28"/>
    </row>
    <row r="277" spans="1:18" ht="18.75">
      <c r="A277" s="23">
        <v>272</v>
      </c>
      <c r="B277" s="24" t="s">
        <v>103</v>
      </c>
      <c r="C277" s="24" t="s">
        <v>704</v>
      </c>
      <c r="D277" s="25">
        <v>6060680.5952000003</v>
      </c>
      <c r="E277" s="25">
        <v>244585.74170000001</v>
      </c>
      <c r="F277" s="25">
        <v>672933.23840000003</v>
      </c>
      <c r="G277" s="26">
        <f t="shared" si="4"/>
        <v>6978199.5752999997</v>
      </c>
      <c r="H277" s="27"/>
      <c r="I277" s="27"/>
      <c r="J277" s="28"/>
      <c r="K277" s="28"/>
      <c r="L277" s="28"/>
      <c r="M277" s="28"/>
      <c r="N277" s="27"/>
      <c r="O277" s="27"/>
      <c r="P277" s="28"/>
      <c r="Q277" s="28"/>
      <c r="R277" s="28"/>
    </row>
    <row r="278" spans="1:18" ht="18.75">
      <c r="A278" s="23">
        <v>273</v>
      </c>
      <c r="B278" s="24" t="s">
        <v>103</v>
      </c>
      <c r="C278" s="24" t="s">
        <v>706</v>
      </c>
      <c r="D278" s="25">
        <v>6708193.2971000001</v>
      </c>
      <c r="E278" s="25">
        <v>270716.86210000003</v>
      </c>
      <c r="F278" s="25">
        <v>744828.26939999999</v>
      </c>
      <c r="G278" s="26">
        <f t="shared" si="4"/>
        <v>7723738.4286000002</v>
      </c>
      <c r="H278" s="27"/>
      <c r="I278" s="27"/>
      <c r="J278" s="28"/>
      <c r="K278" s="28"/>
      <c r="L278" s="28"/>
      <c r="M278" s="28"/>
      <c r="N278" s="27"/>
      <c r="O278" s="27"/>
      <c r="P278" s="28"/>
      <c r="Q278" s="28"/>
      <c r="R278" s="28"/>
    </row>
    <row r="279" spans="1:18" ht="18.75">
      <c r="A279" s="23">
        <v>274</v>
      </c>
      <c r="B279" s="24" t="s">
        <v>103</v>
      </c>
      <c r="C279" s="24" t="s">
        <v>708</v>
      </c>
      <c r="D279" s="25">
        <v>7617064.0438999999</v>
      </c>
      <c r="E279" s="25">
        <v>307395.3872</v>
      </c>
      <c r="F279" s="25">
        <v>845742.5686</v>
      </c>
      <c r="G279" s="26">
        <f t="shared" si="4"/>
        <v>8770201.9997000005</v>
      </c>
      <c r="H279" s="27"/>
      <c r="I279" s="27"/>
      <c r="J279" s="28"/>
      <c r="K279" s="28"/>
      <c r="L279" s="28"/>
      <c r="M279" s="28"/>
      <c r="N279" s="27"/>
      <c r="O279" s="27"/>
      <c r="P279" s="28"/>
      <c r="Q279" s="28"/>
      <c r="R279" s="28"/>
    </row>
    <row r="280" spans="1:18" ht="18.75">
      <c r="A280" s="23">
        <v>275</v>
      </c>
      <c r="B280" s="24" t="s">
        <v>103</v>
      </c>
      <c r="C280" s="24" t="s">
        <v>710</v>
      </c>
      <c r="D280" s="25">
        <v>6307981.7555999998</v>
      </c>
      <c r="E280" s="25">
        <v>254565.8646</v>
      </c>
      <c r="F280" s="25">
        <v>700391.73389999999</v>
      </c>
      <c r="G280" s="26">
        <f t="shared" si="4"/>
        <v>7262939.3541000001</v>
      </c>
      <c r="H280" s="27"/>
      <c r="I280" s="27"/>
      <c r="J280" s="28"/>
      <c r="K280" s="28"/>
      <c r="L280" s="28"/>
      <c r="M280" s="28"/>
      <c r="N280" s="27"/>
      <c r="O280" s="27"/>
      <c r="P280" s="28"/>
      <c r="Q280" s="28"/>
      <c r="R280" s="28"/>
    </row>
    <row r="281" spans="1:18" ht="18.75">
      <c r="A281" s="23">
        <v>276</v>
      </c>
      <c r="B281" s="24" t="s">
        <v>104</v>
      </c>
      <c r="C281" s="24" t="s">
        <v>715</v>
      </c>
      <c r="D281" s="25">
        <v>10064495.9749</v>
      </c>
      <c r="E281" s="25">
        <v>406164.32</v>
      </c>
      <c r="F281" s="25">
        <v>1117487.3452999999</v>
      </c>
      <c r="G281" s="26">
        <f t="shared" si="4"/>
        <v>11588147.6402</v>
      </c>
      <c r="H281" s="27"/>
      <c r="I281" s="27"/>
      <c r="J281" s="28"/>
      <c r="K281" s="28"/>
      <c r="L281" s="28"/>
      <c r="M281" s="28"/>
      <c r="N281" s="27"/>
      <c r="O281" s="27"/>
      <c r="P281" s="28"/>
      <c r="Q281" s="28"/>
      <c r="R281" s="28"/>
    </row>
    <row r="282" spans="1:18" ht="18.75">
      <c r="A282" s="23">
        <v>277</v>
      </c>
      <c r="B282" s="24" t="s">
        <v>104</v>
      </c>
      <c r="C282" s="24" t="s">
        <v>717</v>
      </c>
      <c r="D282" s="25">
        <v>7309164.0192</v>
      </c>
      <c r="E282" s="25">
        <v>294969.72730000003</v>
      </c>
      <c r="F282" s="25">
        <v>811555.62250000006</v>
      </c>
      <c r="G282" s="26">
        <f t="shared" si="4"/>
        <v>8415689.3690000009</v>
      </c>
      <c r="H282" s="27"/>
      <c r="I282" s="27"/>
      <c r="J282" s="28"/>
      <c r="K282" s="28"/>
      <c r="L282" s="28"/>
      <c r="M282" s="28"/>
      <c r="N282" s="27"/>
      <c r="O282" s="27"/>
      <c r="P282" s="28"/>
      <c r="Q282" s="28"/>
      <c r="R282" s="28"/>
    </row>
    <row r="283" spans="1:18" ht="18.75">
      <c r="A283" s="23">
        <v>278</v>
      </c>
      <c r="B283" s="24" t="s">
        <v>104</v>
      </c>
      <c r="C283" s="24" t="s">
        <v>719</v>
      </c>
      <c r="D283" s="25">
        <v>7356512.9972000001</v>
      </c>
      <c r="E283" s="25">
        <v>296880.54979999998</v>
      </c>
      <c r="F283" s="25">
        <v>816812.90350000001</v>
      </c>
      <c r="G283" s="26">
        <f t="shared" si="4"/>
        <v>8470206.4505000003</v>
      </c>
      <c r="H283" s="27"/>
      <c r="I283" s="27"/>
      <c r="J283" s="28"/>
      <c r="K283" s="28"/>
      <c r="L283" s="28"/>
      <c r="M283" s="28"/>
      <c r="N283" s="27"/>
      <c r="O283" s="27"/>
      <c r="P283" s="28"/>
      <c r="Q283" s="28"/>
      <c r="R283" s="28"/>
    </row>
    <row r="284" spans="1:18" ht="18.75">
      <c r="A284" s="23">
        <v>279</v>
      </c>
      <c r="B284" s="24" t="s">
        <v>104</v>
      </c>
      <c r="C284" s="24" t="s">
        <v>721</v>
      </c>
      <c r="D284" s="25">
        <v>8015913.5866999999</v>
      </c>
      <c r="E284" s="25">
        <v>323491.41960000002</v>
      </c>
      <c r="F284" s="25">
        <v>890027.87780000002</v>
      </c>
      <c r="G284" s="26">
        <f t="shared" si="4"/>
        <v>9229432.8840999994</v>
      </c>
      <c r="H284" s="27"/>
      <c r="I284" s="27"/>
      <c r="J284" s="28"/>
      <c r="K284" s="28"/>
      <c r="L284" s="28"/>
      <c r="M284" s="28"/>
      <c r="N284" s="27"/>
      <c r="O284" s="27"/>
      <c r="P284" s="28"/>
      <c r="Q284" s="28"/>
      <c r="R284" s="28"/>
    </row>
    <row r="285" spans="1:18" ht="18.75">
      <c r="A285" s="23">
        <v>280</v>
      </c>
      <c r="B285" s="24" t="s">
        <v>104</v>
      </c>
      <c r="C285" s="24" t="s">
        <v>723</v>
      </c>
      <c r="D285" s="25">
        <v>7796573.0040999996</v>
      </c>
      <c r="E285" s="25">
        <v>314639.67790000001</v>
      </c>
      <c r="F285" s="25">
        <v>865673.91859999998</v>
      </c>
      <c r="G285" s="26">
        <f t="shared" si="4"/>
        <v>8976886.6006000005</v>
      </c>
      <c r="H285" s="27"/>
      <c r="I285" s="27"/>
      <c r="J285" s="28"/>
      <c r="K285" s="28"/>
      <c r="L285" s="28"/>
      <c r="M285" s="28"/>
      <c r="N285" s="27"/>
      <c r="O285" s="27"/>
      <c r="P285" s="28"/>
      <c r="Q285" s="28"/>
      <c r="R285" s="28"/>
    </row>
    <row r="286" spans="1:18" ht="18.75">
      <c r="A286" s="23">
        <v>281</v>
      </c>
      <c r="B286" s="24" t="s">
        <v>104</v>
      </c>
      <c r="C286" s="24" t="s">
        <v>104</v>
      </c>
      <c r="D286" s="25">
        <v>8489477.6104000006</v>
      </c>
      <c r="E286" s="25">
        <v>342602.6409</v>
      </c>
      <c r="F286" s="25">
        <v>942608.93160000001</v>
      </c>
      <c r="G286" s="26">
        <f t="shared" si="4"/>
        <v>9774689.1829000004</v>
      </c>
      <c r="H286" s="27"/>
      <c r="I286" s="27"/>
      <c r="J286" s="28"/>
      <c r="K286" s="28"/>
      <c r="L286" s="28"/>
      <c r="M286" s="28"/>
      <c r="N286" s="27"/>
      <c r="O286" s="27"/>
      <c r="P286" s="28"/>
      <c r="Q286" s="28"/>
      <c r="R286" s="28"/>
    </row>
    <row r="287" spans="1:18" ht="18.75">
      <c r="A287" s="23">
        <v>282</v>
      </c>
      <c r="B287" s="24" t="s">
        <v>104</v>
      </c>
      <c r="C287" s="24" t="s">
        <v>726</v>
      </c>
      <c r="D287" s="25">
        <v>6656534.9357000003</v>
      </c>
      <c r="E287" s="25">
        <v>268632.12939999998</v>
      </c>
      <c r="F287" s="25">
        <v>739092.50619999995</v>
      </c>
      <c r="G287" s="26">
        <f t="shared" si="4"/>
        <v>7664259.5713</v>
      </c>
      <c r="H287" s="27"/>
      <c r="I287" s="27"/>
      <c r="J287" s="28"/>
      <c r="K287" s="28"/>
      <c r="L287" s="28"/>
      <c r="M287" s="28"/>
      <c r="N287" s="27"/>
      <c r="O287" s="27"/>
      <c r="P287" s="28"/>
      <c r="Q287" s="28"/>
      <c r="R287" s="28"/>
    </row>
    <row r="288" spans="1:18" ht="18.75">
      <c r="A288" s="23">
        <v>283</v>
      </c>
      <c r="B288" s="24" t="s">
        <v>104</v>
      </c>
      <c r="C288" s="24" t="s">
        <v>728</v>
      </c>
      <c r="D288" s="25">
        <v>7140359.8620999996</v>
      </c>
      <c r="E288" s="25">
        <v>288157.44130000001</v>
      </c>
      <c r="F288" s="25">
        <v>792812.85490000003</v>
      </c>
      <c r="G288" s="26">
        <f t="shared" si="4"/>
        <v>8221330.1583000002</v>
      </c>
      <c r="H288" s="27"/>
      <c r="I288" s="27"/>
      <c r="J288" s="28"/>
      <c r="K288" s="28"/>
      <c r="L288" s="28"/>
      <c r="M288" s="28"/>
      <c r="N288" s="27"/>
      <c r="O288" s="27"/>
      <c r="P288" s="28"/>
      <c r="Q288" s="28"/>
      <c r="R288" s="28"/>
    </row>
    <row r="289" spans="1:18" ht="18.75">
      <c r="A289" s="23">
        <v>284</v>
      </c>
      <c r="B289" s="24" t="s">
        <v>104</v>
      </c>
      <c r="C289" s="24" t="s">
        <v>730</v>
      </c>
      <c r="D289" s="25">
        <v>6509741.3384999996</v>
      </c>
      <c r="E289" s="25">
        <v>262708.10489999998</v>
      </c>
      <c r="F289" s="25">
        <v>722793.6287</v>
      </c>
      <c r="G289" s="26">
        <f t="shared" si="4"/>
        <v>7495243.0721000005</v>
      </c>
      <c r="H289" s="27"/>
      <c r="I289" s="27"/>
      <c r="J289" s="28"/>
      <c r="K289" s="28"/>
      <c r="L289" s="28"/>
      <c r="M289" s="28"/>
      <c r="N289" s="27"/>
      <c r="O289" s="27"/>
      <c r="P289" s="28"/>
      <c r="Q289" s="28"/>
      <c r="R289" s="28"/>
    </row>
    <row r="290" spans="1:18" ht="18.75">
      <c r="A290" s="23">
        <v>285</v>
      </c>
      <c r="B290" s="24" t="s">
        <v>104</v>
      </c>
      <c r="C290" s="24" t="s">
        <v>732</v>
      </c>
      <c r="D290" s="25">
        <v>6173665.5672000004</v>
      </c>
      <c r="E290" s="25">
        <v>249145.38029999999</v>
      </c>
      <c r="F290" s="25">
        <v>685478.25569999998</v>
      </c>
      <c r="G290" s="26">
        <f t="shared" si="4"/>
        <v>7108289.2032000003</v>
      </c>
      <c r="H290" s="27"/>
      <c r="I290" s="27"/>
      <c r="J290" s="28"/>
      <c r="K290" s="28"/>
      <c r="L290" s="28"/>
      <c r="M290" s="28"/>
      <c r="N290" s="27"/>
      <c r="O290" s="27"/>
      <c r="P290" s="28"/>
      <c r="Q290" s="28"/>
      <c r="R290" s="28"/>
    </row>
    <row r="291" spans="1:18" ht="37.5">
      <c r="A291" s="23">
        <v>286</v>
      </c>
      <c r="B291" s="24" t="s">
        <v>104</v>
      </c>
      <c r="C291" s="24" t="s">
        <v>734</v>
      </c>
      <c r="D291" s="25">
        <v>8426052.2704000007</v>
      </c>
      <c r="E291" s="25">
        <v>340043.03830000001</v>
      </c>
      <c r="F291" s="25">
        <v>935566.65</v>
      </c>
      <c r="G291" s="26">
        <f t="shared" si="4"/>
        <v>9701661.9586999994</v>
      </c>
      <c r="H291" s="27"/>
      <c r="I291" s="27"/>
      <c r="J291" s="28"/>
      <c r="K291" s="28"/>
      <c r="L291" s="28"/>
      <c r="M291" s="28"/>
      <c r="N291" s="27"/>
      <c r="O291" s="27"/>
      <c r="P291" s="28"/>
      <c r="Q291" s="28"/>
      <c r="R291" s="28"/>
    </row>
    <row r="292" spans="1:18" ht="18.75">
      <c r="A292" s="23">
        <v>287</v>
      </c>
      <c r="B292" s="24" t="s">
        <v>105</v>
      </c>
      <c r="C292" s="24" t="s">
        <v>739</v>
      </c>
      <c r="D292" s="25">
        <v>6586612.8313999996</v>
      </c>
      <c r="E292" s="25">
        <v>265810.34240000002</v>
      </c>
      <c r="F292" s="25">
        <v>731328.87190000003</v>
      </c>
      <c r="G292" s="26">
        <f t="shared" si="4"/>
        <v>7583752.0456999997</v>
      </c>
      <c r="H292" s="27"/>
      <c r="I292" s="27"/>
      <c r="J292" s="28"/>
      <c r="K292" s="28"/>
      <c r="L292" s="28"/>
      <c r="M292" s="28"/>
      <c r="N292" s="27"/>
      <c r="O292" s="27"/>
      <c r="P292" s="28"/>
      <c r="Q292" s="28"/>
      <c r="R292" s="28"/>
    </row>
    <row r="293" spans="1:18" ht="18.75">
      <c r="A293" s="23">
        <v>288</v>
      </c>
      <c r="B293" s="24" t="s">
        <v>105</v>
      </c>
      <c r="C293" s="24" t="s">
        <v>741</v>
      </c>
      <c r="D293" s="25">
        <v>6198334.6818000004</v>
      </c>
      <c r="E293" s="25">
        <v>250140.9308</v>
      </c>
      <c r="F293" s="25">
        <v>688217.3321</v>
      </c>
      <c r="G293" s="26">
        <f t="shared" si="4"/>
        <v>7136692.9446999999</v>
      </c>
      <c r="H293" s="27"/>
      <c r="I293" s="27"/>
      <c r="J293" s="28"/>
      <c r="K293" s="28"/>
      <c r="L293" s="28"/>
      <c r="M293" s="28"/>
      <c r="N293" s="27"/>
      <c r="O293" s="27"/>
      <c r="P293" s="28"/>
      <c r="Q293" s="28"/>
      <c r="R293" s="28"/>
    </row>
    <row r="294" spans="1:18" ht="18.75">
      <c r="A294" s="23">
        <v>289</v>
      </c>
      <c r="B294" s="24" t="s">
        <v>105</v>
      </c>
      <c r="C294" s="24" t="s">
        <v>743</v>
      </c>
      <c r="D294" s="25">
        <v>5694345.4718000004</v>
      </c>
      <c r="E294" s="25">
        <v>229801.86610000001</v>
      </c>
      <c r="F294" s="25">
        <v>632258.09030000004</v>
      </c>
      <c r="G294" s="26">
        <f t="shared" si="4"/>
        <v>6556405.4282</v>
      </c>
      <c r="H294" s="27"/>
      <c r="I294" s="27"/>
      <c r="J294" s="28"/>
      <c r="K294" s="28"/>
      <c r="L294" s="28"/>
      <c r="M294" s="28"/>
      <c r="N294" s="27"/>
      <c r="O294" s="27"/>
      <c r="P294" s="28"/>
      <c r="Q294" s="28"/>
      <c r="R294" s="28"/>
    </row>
    <row r="295" spans="1:18" ht="37.5">
      <c r="A295" s="23">
        <v>290</v>
      </c>
      <c r="B295" s="24" t="s">
        <v>105</v>
      </c>
      <c r="C295" s="24" t="s">
        <v>745</v>
      </c>
      <c r="D295" s="25">
        <v>6056375.6785000004</v>
      </c>
      <c r="E295" s="25">
        <v>244412.01180000001</v>
      </c>
      <c r="F295" s="25">
        <v>672455.25219999999</v>
      </c>
      <c r="G295" s="26">
        <f t="shared" si="4"/>
        <v>6973242.9424999999</v>
      </c>
      <c r="H295" s="27"/>
      <c r="I295" s="27"/>
      <c r="J295" s="28"/>
      <c r="K295" s="28"/>
      <c r="L295" s="28"/>
      <c r="M295" s="28"/>
      <c r="N295" s="27"/>
      <c r="O295" s="27"/>
      <c r="P295" s="28"/>
      <c r="Q295" s="28"/>
      <c r="R295" s="28"/>
    </row>
    <row r="296" spans="1:18" ht="18.75">
      <c r="A296" s="23">
        <v>291</v>
      </c>
      <c r="B296" s="24" t="s">
        <v>105</v>
      </c>
      <c r="C296" s="24" t="s">
        <v>747</v>
      </c>
      <c r="D296" s="25">
        <v>6494289.8514</v>
      </c>
      <c r="E296" s="25">
        <v>262084.5423</v>
      </c>
      <c r="F296" s="25">
        <v>721078.00959999999</v>
      </c>
      <c r="G296" s="26">
        <f t="shared" si="4"/>
        <v>7477452.4033000004</v>
      </c>
      <c r="H296" s="27"/>
      <c r="I296" s="27"/>
      <c r="J296" s="28"/>
      <c r="K296" s="28"/>
      <c r="L296" s="28"/>
      <c r="M296" s="28"/>
      <c r="N296" s="27"/>
      <c r="O296" s="27"/>
      <c r="P296" s="28"/>
      <c r="Q296" s="28"/>
      <c r="R296" s="28"/>
    </row>
    <row r="297" spans="1:18" ht="18.75">
      <c r="A297" s="23">
        <v>292</v>
      </c>
      <c r="B297" s="24" t="s">
        <v>105</v>
      </c>
      <c r="C297" s="24" t="s">
        <v>749</v>
      </c>
      <c r="D297" s="25">
        <v>6516035.8070999999</v>
      </c>
      <c r="E297" s="25">
        <v>262962.12540000002</v>
      </c>
      <c r="F297" s="25">
        <v>723492.52</v>
      </c>
      <c r="G297" s="26">
        <f t="shared" si="4"/>
        <v>7502490.4524999997</v>
      </c>
      <c r="H297" s="27"/>
      <c r="I297" s="27"/>
      <c r="J297" s="28"/>
      <c r="K297" s="28"/>
      <c r="L297" s="28"/>
      <c r="M297" s="28"/>
      <c r="N297" s="27"/>
      <c r="O297" s="27"/>
      <c r="P297" s="28"/>
      <c r="Q297" s="28"/>
      <c r="R297" s="28"/>
    </row>
    <row r="298" spans="1:18" ht="18.75">
      <c r="A298" s="23">
        <v>293</v>
      </c>
      <c r="B298" s="24" t="s">
        <v>105</v>
      </c>
      <c r="C298" s="24" t="s">
        <v>751</v>
      </c>
      <c r="D298" s="25">
        <v>5832195.7166999998</v>
      </c>
      <c r="E298" s="25">
        <v>235364.97140000001</v>
      </c>
      <c r="F298" s="25">
        <v>647563.96400000004</v>
      </c>
      <c r="G298" s="26">
        <f t="shared" si="4"/>
        <v>6715124.6520999996</v>
      </c>
      <c r="H298" s="27"/>
      <c r="I298" s="27"/>
      <c r="J298" s="28"/>
      <c r="K298" s="28"/>
      <c r="L298" s="28"/>
      <c r="M298" s="28"/>
      <c r="N298" s="27"/>
      <c r="O298" s="27"/>
      <c r="P298" s="28"/>
      <c r="Q298" s="28"/>
      <c r="R298" s="28"/>
    </row>
    <row r="299" spans="1:18" ht="18.75">
      <c r="A299" s="23">
        <v>294</v>
      </c>
      <c r="B299" s="24" t="s">
        <v>105</v>
      </c>
      <c r="C299" s="24" t="s">
        <v>753</v>
      </c>
      <c r="D299" s="25">
        <v>6177503.1672999999</v>
      </c>
      <c r="E299" s="25">
        <v>249300.25099999999</v>
      </c>
      <c r="F299" s="25">
        <v>685904.35450000002</v>
      </c>
      <c r="G299" s="26">
        <f t="shared" si="4"/>
        <v>7112707.7728000004</v>
      </c>
      <c r="H299" s="27"/>
      <c r="I299" s="27"/>
      <c r="J299" s="28"/>
      <c r="K299" s="28"/>
      <c r="L299" s="28"/>
      <c r="M299" s="28"/>
      <c r="N299" s="27"/>
      <c r="O299" s="27"/>
      <c r="P299" s="28"/>
      <c r="Q299" s="28"/>
      <c r="R299" s="28"/>
    </row>
    <row r="300" spans="1:18" ht="18.75">
      <c r="A300" s="23">
        <v>295</v>
      </c>
      <c r="B300" s="24" t="s">
        <v>105</v>
      </c>
      <c r="C300" s="24" t="s">
        <v>755</v>
      </c>
      <c r="D300" s="25">
        <v>6950190.6830000002</v>
      </c>
      <c r="E300" s="25">
        <v>280482.94510000001</v>
      </c>
      <c r="F300" s="25">
        <v>771697.87289999996</v>
      </c>
      <c r="G300" s="26">
        <f t="shared" si="4"/>
        <v>8002371.5010000002</v>
      </c>
      <c r="H300" s="27"/>
      <c r="I300" s="27"/>
      <c r="J300" s="28"/>
      <c r="K300" s="28"/>
      <c r="L300" s="28"/>
      <c r="M300" s="28"/>
      <c r="N300" s="27"/>
      <c r="O300" s="27"/>
      <c r="P300" s="28"/>
      <c r="Q300" s="28"/>
      <c r="R300" s="28"/>
    </row>
    <row r="301" spans="1:18" ht="18.75">
      <c r="A301" s="23">
        <v>296</v>
      </c>
      <c r="B301" s="24" t="s">
        <v>105</v>
      </c>
      <c r="C301" s="24" t="s">
        <v>757</v>
      </c>
      <c r="D301" s="25">
        <v>6142995.8424000004</v>
      </c>
      <c r="E301" s="25">
        <v>247907.66819999999</v>
      </c>
      <c r="F301" s="25">
        <v>682072.91579999996</v>
      </c>
      <c r="G301" s="26">
        <f t="shared" si="4"/>
        <v>7072976.4264000002</v>
      </c>
      <c r="H301" s="27"/>
      <c r="I301" s="27"/>
      <c r="J301" s="28"/>
      <c r="K301" s="28"/>
      <c r="L301" s="28"/>
      <c r="M301" s="28"/>
      <c r="N301" s="27"/>
      <c r="O301" s="27"/>
      <c r="P301" s="28"/>
      <c r="Q301" s="28"/>
      <c r="R301" s="28"/>
    </row>
    <row r="302" spans="1:18" ht="18.75">
      <c r="A302" s="23">
        <v>297</v>
      </c>
      <c r="B302" s="24" t="s">
        <v>105</v>
      </c>
      <c r="C302" s="24" t="s">
        <v>759</v>
      </c>
      <c r="D302" s="25">
        <v>7577127.5531000001</v>
      </c>
      <c r="E302" s="25">
        <v>305783.70419999998</v>
      </c>
      <c r="F302" s="25">
        <v>841308.31539999996</v>
      </c>
      <c r="G302" s="26">
        <f t="shared" si="4"/>
        <v>8724219.5726999994</v>
      </c>
      <c r="H302" s="27"/>
      <c r="I302" s="27"/>
      <c r="J302" s="28"/>
      <c r="K302" s="28"/>
      <c r="L302" s="28"/>
      <c r="M302" s="28"/>
      <c r="N302" s="27"/>
      <c r="O302" s="27"/>
      <c r="P302" s="28"/>
      <c r="Q302" s="28"/>
      <c r="R302" s="28"/>
    </row>
    <row r="303" spans="1:18" ht="18.75">
      <c r="A303" s="23">
        <v>298</v>
      </c>
      <c r="B303" s="24" t="s">
        <v>105</v>
      </c>
      <c r="C303" s="24" t="s">
        <v>761</v>
      </c>
      <c r="D303" s="25">
        <v>6435219.4466000004</v>
      </c>
      <c r="E303" s="25">
        <v>259700.6881</v>
      </c>
      <c r="F303" s="25">
        <v>714519.26789999998</v>
      </c>
      <c r="G303" s="26">
        <f t="shared" si="4"/>
        <v>7409439.4025999997</v>
      </c>
      <c r="H303" s="27"/>
      <c r="I303" s="27"/>
      <c r="J303" s="28"/>
      <c r="K303" s="28"/>
      <c r="L303" s="28"/>
      <c r="M303" s="28"/>
      <c r="N303" s="27"/>
      <c r="O303" s="27"/>
      <c r="P303" s="28"/>
      <c r="Q303" s="28"/>
      <c r="R303" s="28"/>
    </row>
    <row r="304" spans="1:18" ht="18.75">
      <c r="A304" s="23">
        <v>299</v>
      </c>
      <c r="B304" s="24" t="s">
        <v>105</v>
      </c>
      <c r="C304" s="24" t="s">
        <v>763</v>
      </c>
      <c r="D304" s="25">
        <v>5813410.6309000002</v>
      </c>
      <c r="E304" s="25">
        <v>234606.87760000001</v>
      </c>
      <c r="F304" s="25">
        <v>645478.20669999998</v>
      </c>
      <c r="G304" s="26">
        <f t="shared" si="4"/>
        <v>6693495.7152000004</v>
      </c>
      <c r="H304" s="27"/>
      <c r="I304" s="27"/>
      <c r="J304" s="28"/>
      <c r="K304" s="28"/>
      <c r="L304" s="28"/>
      <c r="M304" s="28"/>
      <c r="N304" s="27"/>
      <c r="O304" s="27"/>
      <c r="P304" s="28"/>
      <c r="Q304" s="28"/>
      <c r="R304" s="28"/>
    </row>
    <row r="305" spans="1:18" ht="18.75">
      <c r="A305" s="23">
        <v>300</v>
      </c>
      <c r="B305" s="24" t="s">
        <v>105</v>
      </c>
      <c r="C305" s="24" t="s">
        <v>765</v>
      </c>
      <c r="D305" s="25">
        <v>5657395.4458999997</v>
      </c>
      <c r="E305" s="25">
        <v>228310.7052</v>
      </c>
      <c r="F305" s="25">
        <v>628155.43209999998</v>
      </c>
      <c r="G305" s="26">
        <f t="shared" si="4"/>
        <v>6513861.5832000002</v>
      </c>
      <c r="H305" s="27"/>
      <c r="I305" s="27"/>
      <c r="J305" s="28"/>
      <c r="K305" s="28"/>
      <c r="L305" s="28"/>
      <c r="M305" s="28"/>
      <c r="N305" s="27"/>
      <c r="O305" s="27"/>
      <c r="P305" s="28"/>
      <c r="Q305" s="28"/>
      <c r="R305" s="28"/>
    </row>
    <row r="306" spans="1:18" ht="18.75">
      <c r="A306" s="23">
        <v>301</v>
      </c>
      <c r="B306" s="24" t="s">
        <v>105</v>
      </c>
      <c r="C306" s="24" t="s">
        <v>767</v>
      </c>
      <c r="D306" s="25">
        <v>5039842.5544999996</v>
      </c>
      <c r="E306" s="25">
        <v>203388.64749999999</v>
      </c>
      <c r="F306" s="25">
        <v>559586.91729999997</v>
      </c>
      <c r="G306" s="26">
        <f t="shared" si="4"/>
        <v>5802818.1193000004</v>
      </c>
      <c r="H306" s="27"/>
      <c r="I306" s="27"/>
      <c r="J306" s="28"/>
      <c r="K306" s="28"/>
      <c r="L306" s="28"/>
      <c r="M306" s="28"/>
      <c r="N306" s="27"/>
      <c r="O306" s="27"/>
      <c r="P306" s="28"/>
      <c r="Q306" s="28"/>
      <c r="R306" s="28"/>
    </row>
    <row r="307" spans="1:18" ht="18.75">
      <c r="A307" s="23">
        <v>302</v>
      </c>
      <c r="B307" s="24" t="s">
        <v>105</v>
      </c>
      <c r="C307" s="24" t="s">
        <v>769</v>
      </c>
      <c r="D307" s="25">
        <v>5463123.5065000001</v>
      </c>
      <c r="E307" s="25">
        <v>220470.63750000001</v>
      </c>
      <c r="F307" s="25">
        <v>606584.90989999997</v>
      </c>
      <c r="G307" s="26">
        <f t="shared" si="4"/>
        <v>6290179.0538999997</v>
      </c>
      <c r="H307" s="27"/>
      <c r="I307" s="27"/>
      <c r="J307" s="28"/>
      <c r="K307" s="28"/>
      <c r="L307" s="28"/>
      <c r="M307" s="28"/>
      <c r="N307" s="27"/>
      <c r="O307" s="27"/>
      <c r="P307" s="28"/>
      <c r="Q307" s="28"/>
      <c r="R307" s="28"/>
    </row>
    <row r="308" spans="1:18" ht="18.75">
      <c r="A308" s="23">
        <v>303</v>
      </c>
      <c r="B308" s="24" t="s">
        <v>105</v>
      </c>
      <c r="C308" s="24" t="s">
        <v>771</v>
      </c>
      <c r="D308" s="25">
        <v>6413511.0328000002</v>
      </c>
      <c r="E308" s="25">
        <v>258824.6201</v>
      </c>
      <c r="F308" s="25">
        <v>712108.92590000003</v>
      </c>
      <c r="G308" s="26">
        <f t="shared" si="4"/>
        <v>7384444.5788000003</v>
      </c>
      <c r="H308" s="27"/>
      <c r="I308" s="27"/>
      <c r="J308" s="28"/>
      <c r="K308" s="28"/>
      <c r="L308" s="28"/>
      <c r="M308" s="28"/>
      <c r="N308" s="27"/>
      <c r="O308" s="27"/>
      <c r="P308" s="28"/>
      <c r="Q308" s="28"/>
      <c r="R308" s="28"/>
    </row>
    <row r="309" spans="1:18" ht="18.75">
      <c r="A309" s="23">
        <v>304</v>
      </c>
      <c r="B309" s="24" t="s">
        <v>105</v>
      </c>
      <c r="C309" s="24" t="s">
        <v>773</v>
      </c>
      <c r="D309" s="25">
        <v>6941871.0109999999</v>
      </c>
      <c r="E309" s="25">
        <v>280147.19520000002</v>
      </c>
      <c r="F309" s="25">
        <v>770774.11789999995</v>
      </c>
      <c r="G309" s="26">
        <f t="shared" si="4"/>
        <v>7992792.3240999999</v>
      </c>
      <c r="H309" s="27"/>
      <c r="I309" s="27"/>
      <c r="J309" s="28"/>
      <c r="K309" s="28"/>
      <c r="L309" s="28"/>
      <c r="M309" s="28"/>
      <c r="N309" s="27"/>
      <c r="O309" s="27"/>
      <c r="P309" s="28"/>
      <c r="Q309" s="28"/>
      <c r="R309" s="28"/>
    </row>
    <row r="310" spans="1:18" ht="18.75">
      <c r="A310" s="23">
        <v>305</v>
      </c>
      <c r="B310" s="24" t="s">
        <v>105</v>
      </c>
      <c r="C310" s="24" t="s">
        <v>775</v>
      </c>
      <c r="D310" s="25">
        <v>6082094.7932000002</v>
      </c>
      <c r="E310" s="25">
        <v>245449.9363</v>
      </c>
      <c r="F310" s="25">
        <v>675310.9129</v>
      </c>
      <c r="G310" s="26">
        <f t="shared" si="4"/>
        <v>7002855.6424000002</v>
      </c>
      <c r="H310" s="27"/>
      <c r="I310" s="27"/>
      <c r="J310" s="28"/>
      <c r="K310" s="28"/>
      <c r="L310" s="28"/>
      <c r="M310" s="28"/>
      <c r="N310" s="27"/>
      <c r="O310" s="27"/>
      <c r="P310" s="28"/>
      <c r="Q310" s="28"/>
      <c r="R310" s="28"/>
    </row>
    <row r="311" spans="1:18" ht="18.75">
      <c r="A311" s="23">
        <v>306</v>
      </c>
      <c r="B311" s="24" t="s">
        <v>105</v>
      </c>
      <c r="C311" s="24" t="s">
        <v>777</v>
      </c>
      <c r="D311" s="25">
        <v>5403304.1577000003</v>
      </c>
      <c r="E311" s="25">
        <v>218056.5588</v>
      </c>
      <c r="F311" s="25">
        <v>599943.01100000006</v>
      </c>
      <c r="G311" s="26">
        <f t="shared" si="4"/>
        <v>6221303.7275</v>
      </c>
      <c r="H311" s="27"/>
      <c r="I311" s="27"/>
      <c r="J311" s="28"/>
      <c r="K311" s="28"/>
      <c r="L311" s="28"/>
      <c r="M311" s="28"/>
      <c r="N311" s="27"/>
      <c r="O311" s="27"/>
      <c r="P311" s="28"/>
      <c r="Q311" s="28"/>
      <c r="R311" s="28"/>
    </row>
    <row r="312" spans="1:18" ht="18.75">
      <c r="A312" s="23">
        <v>307</v>
      </c>
      <c r="B312" s="24" t="s">
        <v>105</v>
      </c>
      <c r="C312" s="24" t="s">
        <v>779</v>
      </c>
      <c r="D312" s="25">
        <v>5942892.0952000003</v>
      </c>
      <c r="E312" s="25">
        <v>239832.2512</v>
      </c>
      <c r="F312" s="25">
        <v>659854.87280000001</v>
      </c>
      <c r="G312" s="26">
        <f t="shared" si="4"/>
        <v>6842579.2192000002</v>
      </c>
      <c r="H312" s="27"/>
      <c r="I312" s="27"/>
      <c r="J312" s="28"/>
      <c r="K312" s="28"/>
      <c r="L312" s="28"/>
      <c r="M312" s="28"/>
      <c r="N312" s="27"/>
      <c r="O312" s="27"/>
      <c r="P312" s="28"/>
      <c r="Q312" s="28"/>
      <c r="R312" s="28"/>
    </row>
    <row r="313" spans="1:18" ht="18.75">
      <c r="A313" s="23">
        <v>308</v>
      </c>
      <c r="B313" s="24" t="s">
        <v>105</v>
      </c>
      <c r="C313" s="24" t="s">
        <v>781</v>
      </c>
      <c r="D313" s="25">
        <v>5781145.0654999996</v>
      </c>
      <c r="E313" s="25">
        <v>233304.76360000001</v>
      </c>
      <c r="F313" s="25">
        <v>641895.67649999994</v>
      </c>
      <c r="G313" s="26">
        <f t="shared" si="4"/>
        <v>6656345.5055999998</v>
      </c>
      <c r="H313" s="27"/>
      <c r="I313" s="27"/>
      <c r="J313" s="28"/>
      <c r="K313" s="28"/>
      <c r="L313" s="28"/>
      <c r="M313" s="28"/>
      <c r="N313" s="27"/>
      <c r="O313" s="27"/>
      <c r="P313" s="28"/>
      <c r="Q313" s="28"/>
      <c r="R313" s="28"/>
    </row>
    <row r="314" spans="1:18" ht="18.75">
      <c r="A314" s="23">
        <v>309</v>
      </c>
      <c r="B314" s="24" t="s">
        <v>105</v>
      </c>
      <c r="C314" s="24" t="s">
        <v>783</v>
      </c>
      <c r="D314" s="25">
        <v>5591859.1441000002</v>
      </c>
      <c r="E314" s="25">
        <v>225665.9124</v>
      </c>
      <c r="F314" s="25">
        <v>620878.76489999995</v>
      </c>
      <c r="G314" s="26">
        <f t="shared" si="4"/>
        <v>6438403.8213999998</v>
      </c>
      <c r="H314" s="27"/>
      <c r="I314" s="27"/>
      <c r="J314" s="28"/>
      <c r="K314" s="28"/>
      <c r="L314" s="28"/>
      <c r="M314" s="28"/>
      <c r="N314" s="27"/>
      <c r="O314" s="27"/>
      <c r="P314" s="28"/>
      <c r="Q314" s="28"/>
      <c r="R314" s="28"/>
    </row>
    <row r="315" spans="1:18" ht="18.75">
      <c r="A315" s="23">
        <v>310</v>
      </c>
      <c r="B315" s="24" t="s">
        <v>105</v>
      </c>
      <c r="C315" s="24" t="s">
        <v>785</v>
      </c>
      <c r="D315" s="25">
        <v>5784704.6597999996</v>
      </c>
      <c r="E315" s="25">
        <v>233448.41510000001</v>
      </c>
      <c r="F315" s="25">
        <v>642290.90749999997</v>
      </c>
      <c r="G315" s="26">
        <f t="shared" si="4"/>
        <v>6660443.9824000001</v>
      </c>
      <c r="H315" s="27"/>
      <c r="I315" s="27"/>
      <c r="J315" s="28"/>
      <c r="K315" s="28"/>
      <c r="L315" s="28"/>
      <c r="M315" s="28"/>
      <c r="N315" s="27"/>
      <c r="O315" s="27"/>
      <c r="P315" s="28"/>
      <c r="Q315" s="28"/>
      <c r="R315" s="28"/>
    </row>
    <row r="316" spans="1:18" ht="37.5">
      <c r="A316" s="23">
        <v>311</v>
      </c>
      <c r="B316" s="24" t="s">
        <v>105</v>
      </c>
      <c r="C316" s="24" t="s">
        <v>787</v>
      </c>
      <c r="D316" s="25">
        <v>5837680.2750000004</v>
      </c>
      <c r="E316" s="25">
        <v>235586.307</v>
      </c>
      <c r="F316" s="25">
        <v>648172.92879999999</v>
      </c>
      <c r="G316" s="26">
        <f t="shared" si="4"/>
        <v>6721439.5108000003</v>
      </c>
      <c r="H316" s="27"/>
      <c r="I316" s="27"/>
      <c r="J316" s="28"/>
      <c r="K316" s="28"/>
      <c r="L316" s="28"/>
      <c r="M316" s="28"/>
      <c r="N316" s="27"/>
      <c r="O316" s="27"/>
      <c r="P316" s="28"/>
      <c r="Q316" s="28"/>
      <c r="R316" s="28"/>
    </row>
    <row r="317" spans="1:18" ht="37.5">
      <c r="A317" s="23">
        <v>312</v>
      </c>
      <c r="B317" s="24" t="s">
        <v>105</v>
      </c>
      <c r="C317" s="24" t="s">
        <v>789</v>
      </c>
      <c r="D317" s="25">
        <v>6210299.5036000004</v>
      </c>
      <c r="E317" s="25">
        <v>250623.7849</v>
      </c>
      <c r="F317" s="25">
        <v>689545.81759999995</v>
      </c>
      <c r="G317" s="26">
        <f t="shared" si="4"/>
        <v>7150469.1061000004</v>
      </c>
      <c r="H317" s="27"/>
      <c r="I317" s="27"/>
      <c r="J317" s="28"/>
      <c r="K317" s="28"/>
      <c r="L317" s="28"/>
      <c r="M317" s="28"/>
      <c r="N317" s="27"/>
      <c r="O317" s="27"/>
      <c r="P317" s="28"/>
      <c r="Q317" s="28"/>
      <c r="R317" s="28"/>
    </row>
    <row r="318" spans="1:18" ht="18.75">
      <c r="A318" s="23">
        <v>313</v>
      </c>
      <c r="B318" s="24" t="s">
        <v>105</v>
      </c>
      <c r="C318" s="24" t="s">
        <v>791</v>
      </c>
      <c r="D318" s="25">
        <v>5555638.6005999995</v>
      </c>
      <c r="E318" s="25">
        <v>224204.1906</v>
      </c>
      <c r="F318" s="25">
        <v>616857.10309999995</v>
      </c>
      <c r="G318" s="26">
        <f t="shared" si="4"/>
        <v>6396699.8942999998</v>
      </c>
      <c r="H318" s="27"/>
      <c r="I318" s="27"/>
      <c r="J318" s="28"/>
      <c r="K318" s="28"/>
      <c r="L318" s="28"/>
      <c r="M318" s="28"/>
      <c r="N318" s="27"/>
      <c r="O318" s="27"/>
      <c r="P318" s="28"/>
      <c r="Q318" s="28"/>
      <c r="R318" s="28"/>
    </row>
    <row r="319" spans="1:18" ht="18.75">
      <c r="A319" s="23">
        <v>314</v>
      </c>
      <c r="B319" s="24" t="s">
        <v>106</v>
      </c>
      <c r="C319" s="24" t="s">
        <v>796</v>
      </c>
      <c r="D319" s="25">
        <v>5801632.1489000004</v>
      </c>
      <c r="E319" s="25">
        <v>234131.5434</v>
      </c>
      <c r="F319" s="25">
        <v>644170.41099999996</v>
      </c>
      <c r="G319" s="26">
        <f t="shared" si="4"/>
        <v>6679934.1032999996</v>
      </c>
      <c r="H319" s="27"/>
      <c r="I319" s="27"/>
      <c r="J319" s="28"/>
      <c r="K319" s="28"/>
      <c r="L319" s="28"/>
      <c r="M319" s="28"/>
      <c r="N319" s="27"/>
      <c r="O319" s="27"/>
      <c r="P319" s="28"/>
      <c r="Q319" s="28"/>
      <c r="R319" s="28"/>
    </row>
    <row r="320" spans="1:18" ht="18.75">
      <c r="A320" s="23">
        <v>315</v>
      </c>
      <c r="B320" s="24" t="s">
        <v>106</v>
      </c>
      <c r="C320" s="24" t="s">
        <v>798</v>
      </c>
      <c r="D320" s="25">
        <v>6861655.5177999996</v>
      </c>
      <c r="E320" s="25">
        <v>276910.00660000002</v>
      </c>
      <c r="F320" s="25">
        <v>761867.58169999998</v>
      </c>
      <c r="G320" s="26">
        <f t="shared" si="4"/>
        <v>7900433.1061000004</v>
      </c>
      <c r="H320" s="27"/>
      <c r="I320" s="27"/>
      <c r="J320" s="28"/>
      <c r="K320" s="28"/>
      <c r="L320" s="28"/>
      <c r="M320" s="28"/>
      <c r="N320" s="27"/>
      <c r="O320" s="27"/>
      <c r="P320" s="28"/>
      <c r="Q320" s="28"/>
      <c r="R320" s="28"/>
    </row>
    <row r="321" spans="1:18" ht="18.75">
      <c r="A321" s="23">
        <v>316</v>
      </c>
      <c r="B321" s="24" t="s">
        <v>106</v>
      </c>
      <c r="C321" s="24" t="s">
        <v>800</v>
      </c>
      <c r="D321" s="25">
        <v>8515501.6291000005</v>
      </c>
      <c r="E321" s="25">
        <v>343652.8701</v>
      </c>
      <c r="F321" s="25">
        <v>945498.44649999996</v>
      </c>
      <c r="G321" s="26">
        <f t="shared" si="4"/>
        <v>9804652.9456999991</v>
      </c>
      <c r="H321" s="27"/>
      <c r="I321" s="27"/>
      <c r="J321" s="28"/>
      <c r="K321" s="28"/>
      <c r="L321" s="28"/>
      <c r="M321" s="28"/>
      <c r="N321" s="27"/>
      <c r="O321" s="27"/>
      <c r="P321" s="28"/>
      <c r="Q321" s="28"/>
      <c r="R321" s="28"/>
    </row>
    <row r="322" spans="1:18" ht="18.75">
      <c r="A322" s="23">
        <v>317</v>
      </c>
      <c r="B322" s="24" t="s">
        <v>106</v>
      </c>
      <c r="C322" s="24" t="s">
        <v>802</v>
      </c>
      <c r="D322" s="25">
        <v>6440981.5345000001</v>
      </c>
      <c r="E322" s="25">
        <v>259933.22380000001</v>
      </c>
      <c r="F322" s="25">
        <v>715159.04760000005</v>
      </c>
      <c r="G322" s="26">
        <f t="shared" si="4"/>
        <v>7416073.8059</v>
      </c>
      <c r="H322" s="27"/>
      <c r="I322" s="27"/>
      <c r="J322" s="28"/>
      <c r="K322" s="28"/>
      <c r="L322" s="28"/>
      <c r="M322" s="28"/>
      <c r="N322" s="27"/>
      <c r="O322" s="27"/>
      <c r="P322" s="28"/>
      <c r="Q322" s="28"/>
      <c r="R322" s="28"/>
    </row>
    <row r="323" spans="1:18" ht="18.75">
      <c r="A323" s="23">
        <v>318</v>
      </c>
      <c r="B323" s="24" t="s">
        <v>106</v>
      </c>
      <c r="C323" s="24" t="s">
        <v>804</v>
      </c>
      <c r="D323" s="25">
        <v>5526924.0272000004</v>
      </c>
      <c r="E323" s="25">
        <v>223045.38099999999</v>
      </c>
      <c r="F323" s="25">
        <v>613668.84880000004</v>
      </c>
      <c r="G323" s="26">
        <f t="shared" si="4"/>
        <v>6363638.2570000002</v>
      </c>
      <c r="H323" s="27"/>
      <c r="I323" s="27"/>
      <c r="J323" s="28"/>
      <c r="K323" s="28"/>
      <c r="L323" s="28"/>
      <c r="M323" s="28"/>
      <c r="N323" s="27"/>
      <c r="O323" s="27"/>
      <c r="P323" s="28"/>
      <c r="Q323" s="28"/>
      <c r="R323" s="28"/>
    </row>
    <row r="324" spans="1:18" ht="18.75">
      <c r="A324" s="23">
        <v>319</v>
      </c>
      <c r="B324" s="24" t="s">
        <v>106</v>
      </c>
      <c r="C324" s="24" t="s">
        <v>806</v>
      </c>
      <c r="D324" s="25">
        <v>5421765.6996999998</v>
      </c>
      <c r="E324" s="25">
        <v>218801.5956</v>
      </c>
      <c r="F324" s="25">
        <v>601992.8443</v>
      </c>
      <c r="G324" s="26">
        <f t="shared" si="4"/>
        <v>6242560.1396000003</v>
      </c>
      <c r="H324" s="27"/>
      <c r="I324" s="27"/>
      <c r="J324" s="28"/>
      <c r="K324" s="28"/>
      <c r="L324" s="28"/>
      <c r="M324" s="28"/>
      <c r="N324" s="27"/>
      <c r="O324" s="27"/>
      <c r="P324" s="28"/>
      <c r="Q324" s="28"/>
      <c r="R324" s="28"/>
    </row>
    <row r="325" spans="1:18" ht="18.75">
      <c r="A325" s="23">
        <v>320</v>
      </c>
      <c r="B325" s="24" t="s">
        <v>106</v>
      </c>
      <c r="C325" s="24" t="s">
        <v>808</v>
      </c>
      <c r="D325" s="25">
        <v>7610670.5625</v>
      </c>
      <c r="E325" s="25">
        <v>307137.37089999998</v>
      </c>
      <c r="F325" s="25">
        <v>845032.68359999999</v>
      </c>
      <c r="G325" s="26">
        <f t="shared" si="4"/>
        <v>8762840.6170000006</v>
      </c>
      <c r="H325" s="27"/>
      <c r="I325" s="27"/>
      <c r="J325" s="28"/>
      <c r="K325" s="28"/>
      <c r="L325" s="28"/>
      <c r="M325" s="28"/>
      <c r="N325" s="27"/>
      <c r="O325" s="27"/>
      <c r="P325" s="28"/>
      <c r="Q325" s="28"/>
      <c r="R325" s="28"/>
    </row>
    <row r="326" spans="1:18" ht="18.75">
      <c r="A326" s="23">
        <v>321</v>
      </c>
      <c r="B326" s="24" t="s">
        <v>106</v>
      </c>
      <c r="C326" s="24" t="s">
        <v>810</v>
      </c>
      <c r="D326" s="25">
        <v>6387399.8997</v>
      </c>
      <c r="E326" s="25">
        <v>257770.87530000001</v>
      </c>
      <c r="F326" s="25">
        <v>709209.73840000003</v>
      </c>
      <c r="G326" s="26">
        <f t="shared" si="4"/>
        <v>7354380.5133999996</v>
      </c>
      <c r="H326" s="27"/>
      <c r="I326" s="27"/>
      <c r="J326" s="28"/>
      <c r="K326" s="28"/>
      <c r="L326" s="28"/>
      <c r="M326" s="28"/>
      <c r="N326" s="27"/>
      <c r="O326" s="27"/>
      <c r="P326" s="28"/>
      <c r="Q326" s="28"/>
      <c r="R326" s="28"/>
    </row>
    <row r="327" spans="1:18" ht="18.75">
      <c r="A327" s="23">
        <v>322</v>
      </c>
      <c r="B327" s="24" t="s">
        <v>106</v>
      </c>
      <c r="C327" s="24" t="s">
        <v>812</v>
      </c>
      <c r="D327" s="25">
        <v>5594938.4162999997</v>
      </c>
      <c r="E327" s="25">
        <v>225790.17989999999</v>
      </c>
      <c r="F327" s="25">
        <v>621220.66460000002</v>
      </c>
      <c r="G327" s="26">
        <f t="shared" ref="G327:G390" si="5">D327+E327+F327</f>
        <v>6441949.2608000003</v>
      </c>
      <c r="H327" s="27"/>
      <c r="I327" s="27"/>
      <c r="J327" s="28"/>
      <c r="K327" s="28"/>
      <c r="L327" s="28"/>
      <c r="M327" s="28"/>
      <c r="N327" s="27"/>
      <c r="O327" s="27"/>
      <c r="P327" s="28"/>
      <c r="Q327" s="28"/>
      <c r="R327" s="28"/>
    </row>
    <row r="328" spans="1:18" ht="18.75">
      <c r="A328" s="23">
        <v>323</v>
      </c>
      <c r="B328" s="24" t="s">
        <v>106</v>
      </c>
      <c r="C328" s="24" t="s">
        <v>814</v>
      </c>
      <c r="D328" s="25">
        <v>5910747.8925999999</v>
      </c>
      <c r="E328" s="25">
        <v>238535.0349</v>
      </c>
      <c r="F328" s="25">
        <v>656285.81779999996</v>
      </c>
      <c r="G328" s="26">
        <f t="shared" si="5"/>
        <v>6805568.7452999996</v>
      </c>
      <c r="H328" s="27"/>
      <c r="I328" s="27"/>
      <c r="J328" s="28"/>
      <c r="K328" s="28"/>
      <c r="L328" s="28"/>
      <c r="M328" s="28"/>
      <c r="N328" s="27"/>
      <c r="O328" s="27"/>
      <c r="P328" s="28"/>
      <c r="Q328" s="28"/>
      <c r="R328" s="28"/>
    </row>
    <row r="329" spans="1:18" ht="18.75">
      <c r="A329" s="23">
        <v>324</v>
      </c>
      <c r="B329" s="24" t="s">
        <v>106</v>
      </c>
      <c r="C329" s="24" t="s">
        <v>816</v>
      </c>
      <c r="D329" s="25">
        <v>8222193.2741999999</v>
      </c>
      <c r="E329" s="25">
        <v>331816.07390000002</v>
      </c>
      <c r="F329" s="25">
        <v>912931.65179999999</v>
      </c>
      <c r="G329" s="26">
        <f t="shared" si="5"/>
        <v>9466940.9999000002</v>
      </c>
      <c r="H329" s="27"/>
      <c r="I329" s="27"/>
      <c r="J329" s="28"/>
      <c r="K329" s="28"/>
      <c r="L329" s="28"/>
      <c r="M329" s="28"/>
      <c r="N329" s="27"/>
      <c r="O329" s="27"/>
      <c r="P329" s="28"/>
      <c r="Q329" s="28"/>
      <c r="R329" s="28"/>
    </row>
    <row r="330" spans="1:18" ht="18.75">
      <c r="A330" s="23">
        <v>325</v>
      </c>
      <c r="B330" s="24" t="s">
        <v>106</v>
      </c>
      <c r="C330" s="24" t="s">
        <v>818</v>
      </c>
      <c r="D330" s="25">
        <v>6079189.9773000004</v>
      </c>
      <c r="E330" s="25">
        <v>245332.70910000001</v>
      </c>
      <c r="F330" s="25">
        <v>674988.3835</v>
      </c>
      <c r="G330" s="26">
        <f t="shared" si="5"/>
        <v>6999511.0698999995</v>
      </c>
      <c r="H330" s="27"/>
      <c r="I330" s="27"/>
      <c r="J330" s="28"/>
      <c r="K330" s="28"/>
      <c r="L330" s="28"/>
      <c r="M330" s="28"/>
      <c r="N330" s="27"/>
      <c r="O330" s="27"/>
      <c r="P330" s="28"/>
      <c r="Q330" s="28"/>
      <c r="R330" s="28"/>
    </row>
    <row r="331" spans="1:18" ht="18.75">
      <c r="A331" s="23">
        <v>326</v>
      </c>
      <c r="B331" s="24" t="s">
        <v>106</v>
      </c>
      <c r="C331" s="24" t="s">
        <v>820</v>
      </c>
      <c r="D331" s="25">
        <v>5131827.2643999998</v>
      </c>
      <c r="E331" s="25">
        <v>207100.79629999999</v>
      </c>
      <c r="F331" s="25">
        <v>569800.2206</v>
      </c>
      <c r="G331" s="26">
        <f t="shared" si="5"/>
        <v>5908728.2812999999</v>
      </c>
      <c r="H331" s="27"/>
      <c r="I331" s="27"/>
      <c r="J331" s="28"/>
      <c r="K331" s="28"/>
      <c r="L331" s="28"/>
      <c r="M331" s="28"/>
      <c r="N331" s="27"/>
      <c r="O331" s="27"/>
      <c r="P331" s="28"/>
      <c r="Q331" s="28"/>
      <c r="R331" s="28"/>
    </row>
    <row r="332" spans="1:18" ht="18.75">
      <c r="A332" s="23">
        <v>327</v>
      </c>
      <c r="B332" s="24" t="s">
        <v>106</v>
      </c>
      <c r="C332" s="24" t="s">
        <v>822</v>
      </c>
      <c r="D332" s="25">
        <v>7053532.8159999996</v>
      </c>
      <c r="E332" s="25">
        <v>284653.43589999998</v>
      </c>
      <c r="F332" s="25">
        <v>783172.2206</v>
      </c>
      <c r="G332" s="26">
        <f t="shared" si="5"/>
        <v>8121358.4725000001</v>
      </c>
      <c r="H332" s="27"/>
      <c r="I332" s="27"/>
      <c r="J332" s="28"/>
      <c r="K332" s="28"/>
      <c r="L332" s="28"/>
      <c r="M332" s="28"/>
      <c r="N332" s="27"/>
      <c r="O332" s="27"/>
      <c r="P332" s="28"/>
      <c r="Q332" s="28"/>
      <c r="R332" s="28"/>
    </row>
    <row r="333" spans="1:18" ht="18.75">
      <c r="A333" s="23">
        <v>328</v>
      </c>
      <c r="B333" s="24" t="s">
        <v>106</v>
      </c>
      <c r="C333" s="24" t="s">
        <v>824</v>
      </c>
      <c r="D333" s="25">
        <v>7933418.6903999997</v>
      </c>
      <c r="E333" s="25">
        <v>320162.24310000002</v>
      </c>
      <c r="F333" s="25">
        <v>880868.25349999999</v>
      </c>
      <c r="G333" s="26">
        <f t="shared" si="5"/>
        <v>9134449.1870000008</v>
      </c>
      <c r="H333" s="27"/>
      <c r="I333" s="27"/>
      <c r="J333" s="28"/>
      <c r="K333" s="28"/>
      <c r="L333" s="28"/>
      <c r="M333" s="28"/>
      <c r="N333" s="27"/>
      <c r="O333" s="27"/>
      <c r="P333" s="28"/>
      <c r="Q333" s="28"/>
      <c r="R333" s="28"/>
    </row>
    <row r="334" spans="1:18" ht="18.75">
      <c r="A334" s="23">
        <v>329</v>
      </c>
      <c r="B334" s="24" t="s">
        <v>106</v>
      </c>
      <c r="C334" s="24" t="s">
        <v>826</v>
      </c>
      <c r="D334" s="25">
        <v>5814431.9611999998</v>
      </c>
      <c r="E334" s="25">
        <v>234648.09460000001</v>
      </c>
      <c r="F334" s="25">
        <v>645591.60770000005</v>
      </c>
      <c r="G334" s="26">
        <f t="shared" si="5"/>
        <v>6694671.6634999998</v>
      </c>
      <c r="H334" s="27"/>
      <c r="I334" s="27"/>
      <c r="J334" s="28"/>
      <c r="K334" s="28"/>
      <c r="L334" s="28"/>
      <c r="M334" s="28"/>
      <c r="N334" s="27"/>
      <c r="O334" s="27"/>
      <c r="P334" s="28"/>
      <c r="Q334" s="28"/>
      <c r="R334" s="28"/>
    </row>
    <row r="335" spans="1:18" ht="18.75">
      <c r="A335" s="23">
        <v>330</v>
      </c>
      <c r="B335" s="24" t="s">
        <v>106</v>
      </c>
      <c r="C335" s="24" t="s">
        <v>828</v>
      </c>
      <c r="D335" s="25">
        <v>6152771.2057999996</v>
      </c>
      <c r="E335" s="25">
        <v>248302.1642</v>
      </c>
      <c r="F335" s="25">
        <v>683158.3</v>
      </c>
      <c r="G335" s="26">
        <f t="shared" si="5"/>
        <v>7084231.6699999999</v>
      </c>
      <c r="H335" s="27"/>
      <c r="I335" s="27"/>
      <c r="J335" s="28"/>
      <c r="K335" s="28"/>
      <c r="L335" s="28"/>
      <c r="M335" s="28"/>
      <c r="N335" s="27"/>
      <c r="O335" s="27"/>
      <c r="P335" s="28"/>
      <c r="Q335" s="28"/>
      <c r="R335" s="28"/>
    </row>
    <row r="336" spans="1:18" ht="18.75">
      <c r="A336" s="23">
        <v>331</v>
      </c>
      <c r="B336" s="24" t="s">
        <v>106</v>
      </c>
      <c r="C336" s="24" t="s">
        <v>830</v>
      </c>
      <c r="D336" s="25">
        <v>6417232.8066999996</v>
      </c>
      <c r="E336" s="25">
        <v>258974.81659999999</v>
      </c>
      <c r="F336" s="25">
        <v>712522.1642</v>
      </c>
      <c r="G336" s="26">
        <f t="shared" si="5"/>
        <v>7388729.7874999996</v>
      </c>
      <c r="H336" s="27"/>
      <c r="I336" s="27"/>
      <c r="J336" s="28"/>
      <c r="K336" s="28"/>
      <c r="L336" s="28"/>
      <c r="M336" s="28"/>
      <c r="N336" s="27"/>
      <c r="O336" s="27"/>
      <c r="P336" s="28"/>
      <c r="Q336" s="28"/>
      <c r="R336" s="28"/>
    </row>
    <row r="337" spans="1:18" ht="18.75">
      <c r="A337" s="23">
        <v>332</v>
      </c>
      <c r="B337" s="24" t="s">
        <v>106</v>
      </c>
      <c r="C337" s="24" t="s">
        <v>832</v>
      </c>
      <c r="D337" s="25">
        <v>6629942.2001999998</v>
      </c>
      <c r="E337" s="25">
        <v>267558.94900000002</v>
      </c>
      <c r="F337" s="25">
        <v>736139.84519999998</v>
      </c>
      <c r="G337" s="26">
        <f t="shared" si="5"/>
        <v>7633640.9944000002</v>
      </c>
      <c r="H337" s="27"/>
      <c r="I337" s="27"/>
      <c r="J337" s="28"/>
      <c r="K337" s="28"/>
      <c r="L337" s="28"/>
      <c r="M337" s="28"/>
      <c r="N337" s="27"/>
      <c r="O337" s="27"/>
      <c r="P337" s="28"/>
      <c r="Q337" s="28"/>
      <c r="R337" s="28"/>
    </row>
    <row r="338" spans="1:18" ht="18.75">
      <c r="A338" s="23">
        <v>333</v>
      </c>
      <c r="B338" s="24" t="s">
        <v>106</v>
      </c>
      <c r="C338" s="24" t="s">
        <v>834</v>
      </c>
      <c r="D338" s="25">
        <v>6687269.2242000001</v>
      </c>
      <c r="E338" s="25">
        <v>269872.44699999999</v>
      </c>
      <c r="F338" s="25">
        <v>742505.0148</v>
      </c>
      <c r="G338" s="26">
        <f t="shared" si="5"/>
        <v>7699646.6859999998</v>
      </c>
      <c r="H338" s="27"/>
      <c r="I338" s="27"/>
      <c r="J338" s="28"/>
      <c r="K338" s="28"/>
      <c r="L338" s="28"/>
      <c r="M338" s="28"/>
      <c r="N338" s="27"/>
      <c r="O338" s="27"/>
      <c r="P338" s="28"/>
      <c r="Q338" s="28"/>
      <c r="R338" s="28"/>
    </row>
    <row r="339" spans="1:18" ht="37.5">
      <c r="A339" s="23">
        <v>334</v>
      </c>
      <c r="B339" s="24" t="s">
        <v>106</v>
      </c>
      <c r="C339" s="24" t="s">
        <v>836</v>
      </c>
      <c r="D339" s="25">
        <v>6264630.3920999998</v>
      </c>
      <c r="E339" s="25">
        <v>252816.37049999999</v>
      </c>
      <c r="F339" s="25">
        <v>695578.31839999999</v>
      </c>
      <c r="G339" s="26">
        <f t="shared" si="5"/>
        <v>7213025.0810000002</v>
      </c>
      <c r="H339" s="27"/>
      <c r="I339" s="27"/>
      <c r="J339" s="28"/>
      <c r="K339" s="28"/>
      <c r="L339" s="28"/>
      <c r="M339" s="28"/>
      <c r="N339" s="27"/>
      <c r="O339" s="27"/>
      <c r="P339" s="28"/>
      <c r="Q339" s="28"/>
      <c r="R339" s="28"/>
    </row>
    <row r="340" spans="1:18" ht="18.75">
      <c r="A340" s="23">
        <v>335</v>
      </c>
      <c r="B340" s="24" t="s">
        <v>106</v>
      </c>
      <c r="C340" s="24" t="s">
        <v>838</v>
      </c>
      <c r="D340" s="25">
        <v>5746289.3532999996</v>
      </c>
      <c r="E340" s="25">
        <v>231898.12119999999</v>
      </c>
      <c r="F340" s="25">
        <v>638025.55539999995</v>
      </c>
      <c r="G340" s="26">
        <f t="shared" si="5"/>
        <v>6616213.0299000004</v>
      </c>
      <c r="H340" s="27"/>
      <c r="I340" s="27"/>
      <c r="J340" s="28"/>
      <c r="K340" s="28"/>
      <c r="L340" s="28"/>
      <c r="M340" s="28"/>
      <c r="N340" s="27"/>
      <c r="O340" s="27"/>
      <c r="P340" s="28"/>
      <c r="Q340" s="28"/>
      <c r="R340" s="28"/>
    </row>
    <row r="341" spans="1:18" ht="18.75">
      <c r="A341" s="23">
        <v>336</v>
      </c>
      <c r="B341" s="24" t="s">
        <v>106</v>
      </c>
      <c r="C341" s="24" t="s">
        <v>840</v>
      </c>
      <c r="D341" s="25">
        <v>7051952.5909000002</v>
      </c>
      <c r="E341" s="25">
        <v>284589.66409999999</v>
      </c>
      <c r="F341" s="25">
        <v>782996.76399999997</v>
      </c>
      <c r="G341" s="26">
        <f t="shared" si="5"/>
        <v>8119539.0190000003</v>
      </c>
      <c r="H341" s="27"/>
      <c r="I341" s="27"/>
      <c r="J341" s="28"/>
      <c r="K341" s="28"/>
      <c r="L341" s="28"/>
      <c r="M341" s="28"/>
      <c r="N341" s="27"/>
      <c r="O341" s="27"/>
      <c r="P341" s="28"/>
      <c r="Q341" s="28"/>
      <c r="R341" s="28"/>
    </row>
    <row r="342" spans="1:18" ht="18.75">
      <c r="A342" s="23">
        <v>337</v>
      </c>
      <c r="B342" s="24" t="s">
        <v>106</v>
      </c>
      <c r="C342" s="24" t="s">
        <v>842</v>
      </c>
      <c r="D342" s="25">
        <v>5214978.5758999996</v>
      </c>
      <c r="E342" s="25">
        <v>210456.4632</v>
      </c>
      <c r="F342" s="25">
        <v>579032.72840000002</v>
      </c>
      <c r="G342" s="26">
        <f t="shared" si="5"/>
        <v>6004467.7675000001</v>
      </c>
      <c r="H342" s="27"/>
      <c r="I342" s="27"/>
      <c r="J342" s="28"/>
      <c r="K342" s="28"/>
      <c r="L342" s="28"/>
      <c r="M342" s="28"/>
      <c r="N342" s="27"/>
      <c r="O342" s="27"/>
      <c r="P342" s="28"/>
      <c r="Q342" s="28"/>
      <c r="R342" s="28"/>
    </row>
    <row r="343" spans="1:18" ht="37.5">
      <c r="A343" s="23">
        <v>338</v>
      </c>
      <c r="B343" s="24" t="s">
        <v>106</v>
      </c>
      <c r="C343" s="24" t="s">
        <v>844</v>
      </c>
      <c r="D343" s="25">
        <v>6545420.8514999999</v>
      </c>
      <c r="E343" s="25">
        <v>264147.9927</v>
      </c>
      <c r="F343" s="25">
        <v>726755.21849999996</v>
      </c>
      <c r="G343" s="26">
        <f t="shared" si="5"/>
        <v>7536324.0626999997</v>
      </c>
      <c r="H343" s="27"/>
      <c r="I343" s="27"/>
      <c r="J343" s="28"/>
      <c r="K343" s="28"/>
      <c r="L343" s="28"/>
      <c r="M343" s="28"/>
      <c r="N343" s="27"/>
      <c r="O343" s="27"/>
      <c r="P343" s="28"/>
      <c r="Q343" s="28"/>
      <c r="R343" s="28"/>
    </row>
    <row r="344" spans="1:18" ht="18.75">
      <c r="A344" s="23">
        <v>339</v>
      </c>
      <c r="B344" s="24" t="s">
        <v>106</v>
      </c>
      <c r="C344" s="24" t="s">
        <v>846</v>
      </c>
      <c r="D344" s="25">
        <v>5953027.0908000004</v>
      </c>
      <c r="E344" s="25">
        <v>240241.26060000001</v>
      </c>
      <c r="F344" s="25">
        <v>660980.18790000002</v>
      </c>
      <c r="G344" s="26">
        <f t="shared" si="5"/>
        <v>6854248.5393000003</v>
      </c>
      <c r="H344" s="27"/>
      <c r="I344" s="27"/>
      <c r="J344" s="28"/>
      <c r="K344" s="28"/>
      <c r="L344" s="28"/>
      <c r="M344" s="28"/>
      <c r="N344" s="27"/>
      <c r="O344" s="27"/>
      <c r="P344" s="28"/>
      <c r="Q344" s="28"/>
      <c r="R344" s="28"/>
    </row>
    <row r="345" spans="1:18" ht="18.75">
      <c r="A345" s="23">
        <v>340</v>
      </c>
      <c r="B345" s="24" t="s">
        <v>106</v>
      </c>
      <c r="C345" s="24" t="s">
        <v>848</v>
      </c>
      <c r="D345" s="25">
        <v>5516221.6338</v>
      </c>
      <c r="E345" s="25">
        <v>222613.4736</v>
      </c>
      <c r="F345" s="25">
        <v>612480.53399999999</v>
      </c>
      <c r="G345" s="26">
        <f t="shared" si="5"/>
        <v>6351315.6414000001</v>
      </c>
      <c r="H345" s="27"/>
      <c r="I345" s="27"/>
      <c r="J345" s="28"/>
      <c r="K345" s="28"/>
      <c r="L345" s="28"/>
      <c r="M345" s="28"/>
      <c r="N345" s="27"/>
      <c r="O345" s="27"/>
      <c r="P345" s="28"/>
      <c r="Q345" s="28"/>
      <c r="R345" s="28"/>
    </row>
    <row r="346" spans="1:18" ht="18.75">
      <c r="A346" s="23">
        <v>341</v>
      </c>
      <c r="B346" s="24" t="s">
        <v>107</v>
      </c>
      <c r="C346" s="24" t="s">
        <v>853</v>
      </c>
      <c r="D346" s="25">
        <v>10327957.233899999</v>
      </c>
      <c r="E346" s="25">
        <v>416796.60230000003</v>
      </c>
      <c r="F346" s="25">
        <v>1146740.1388000001</v>
      </c>
      <c r="G346" s="26">
        <f t="shared" si="5"/>
        <v>11891493.975</v>
      </c>
      <c r="H346" s="27"/>
      <c r="I346" s="27"/>
      <c r="J346" s="28"/>
      <c r="K346" s="28"/>
      <c r="L346" s="28"/>
      <c r="M346" s="28"/>
      <c r="N346" s="27"/>
      <c r="O346" s="27"/>
      <c r="P346" s="28"/>
      <c r="Q346" s="28"/>
      <c r="R346" s="28"/>
    </row>
    <row r="347" spans="1:18" ht="18.75">
      <c r="A347" s="23">
        <v>342</v>
      </c>
      <c r="B347" s="24" t="s">
        <v>107</v>
      </c>
      <c r="C347" s="24" t="s">
        <v>855</v>
      </c>
      <c r="D347" s="25">
        <v>10501738.9485</v>
      </c>
      <c r="E347" s="25">
        <v>423809.7634</v>
      </c>
      <c r="F347" s="25">
        <v>1166035.5777</v>
      </c>
      <c r="G347" s="26">
        <f t="shared" si="5"/>
        <v>12091584.2896</v>
      </c>
      <c r="H347" s="27"/>
      <c r="I347" s="27"/>
      <c r="J347" s="28"/>
      <c r="K347" s="28"/>
      <c r="L347" s="28"/>
      <c r="M347" s="28"/>
      <c r="N347" s="27"/>
      <c r="O347" s="27"/>
      <c r="P347" s="28"/>
      <c r="Q347" s="28"/>
      <c r="R347" s="28"/>
    </row>
    <row r="348" spans="1:18" ht="18.75">
      <c r="A348" s="23">
        <v>343</v>
      </c>
      <c r="B348" s="24" t="s">
        <v>107</v>
      </c>
      <c r="C348" s="24" t="s">
        <v>857</v>
      </c>
      <c r="D348" s="25">
        <v>8691027.6271000002</v>
      </c>
      <c r="E348" s="25">
        <v>350736.42379999999</v>
      </c>
      <c r="F348" s="25">
        <v>964987.55779999995</v>
      </c>
      <c r="G348" s="26">
        <f t="shared" si="5"/>
        <v>10006751.6087</v>
      </c>
      <c r="H348" s="27"/>
      <c r="I348" s="27"/>
      <c r="J348" s="28"/>
      <c r="K348" s="28"/>
      <c r="L348" s="28"/>
      <c r="M348" s="28"/>
      <c r="N348" s="27"/>
      <c r="O348" s="27"/>
      <c r="P348" s="28"/>
      <c r="Q348" s="28"/>
      <c r="R348" s="28"/>
    </row>
    <row r="349" spans="1:18" ht="18.75">
      <c r="A349" s="23">
        <v>344</v>
      </c>
      <c r="B349" s="24" t="s">
        <v>107</v>
      </c>
      <c r="C349" s="24" t="s">
        <v>859</v>
      </c>
      <c r="D349" s="25">
        <v>6691966.9384000003</v>
      </c>
      <c r="E349" s="25">
        <v>270062.02870000002</v>
      </c>
      <c r="F349" s="25">
        <v>743026.61430000002</v>
      </c>
      <c r="G349" s="26">
        <f t="shared" si="5"/>
        <v>7705055.5813999996</v>
      </c>
      <c r="H349" s="27"/>
      <c r="I349" s="27"/>
      <c r="J349" s="28"/>
      <c r="K349" s="28"/>
      <c r="L349" s="28"/>
      <c r="M349" s="28"/>
      <c r="N349" s="27"/>
      <c r="O349" s="27"/>
      <c r="P349" s="28"/>
      <c r="Q349" s="28"/>
      <c r="R349" s="28"/>
    </row>
    <row r="350" spans="1:18" ht="18.75">
      <c r="A350" s="23">
        <v>345</v>
      </c>
      <c r="B350" s="24" t="s">
        <v>107</v>
      </c>
      <c r="C350" s="24" t="s">
        <v>861</v>
      </c>
      <c r="D350" s="25">
        <v>11001291.547499999</v>
      </c>
      <c r="E350" s="25">
        <v>443969.78360000002</v>
      </c>
      <c r="F350" s="25">
        <v>1221502.2109999999</v>
      </c>
      <c r="G350" s="26">
        <f t="shared" si="5"/>
        <v>12666763.542099999</v>
      </c>
      <c r="H350" s="27"/>
      <c r="I350" s="27"/>
      <c r="J350" s="28"/>
      <c r="K350" s="28"/>
      <c r="L350" s="28"/>
      <c r="M350" s="28"/>
      <c r="N350" s="27"/>
      <c r="O350" s="27"/>
      <c r="P350" s="28"/>
      <c r="Q350" s="28"/>
      <c r="R350" s="28"/>
    </row>
    <row r="351" spans="1:18" ht="18.75">
      <c r="A351" s="23">
        <v>346</v>
      </c>
      <c r="B351" s="24" t="s">
        <v>107</v>
      </c>
      <c r="C351" s="24" t="s">
        <v>863</v>
      </c>
      <c r="D351" s="25">
        <v>7369872.9654000001</v>
      </c>
      <c r="E351" s="25">
        <v>297419.70669999998</v>
      </c>
      <c r="F351" s="25">
        <v>818296.29579999996</v>
      </c>
      <c r="G351" s="26">
        <f t="shared" si="5"/>
        <v>8485588.9679000005</v>
      </c>
      <c r="H351" s="27"/>
      <c r="I351" s="27"/>
      <c r="J351" s="28"/>
      <c r="K351" s="28"/>
      <c r="L351" s="28"/>
      <c r="M351" s="28"/>
      <c r="N351" s="27"/>
      <c r="O351" s="27"/>
      <c r="P351" s="28"/>
      <c r="Q351" s="28"/>
      <c r="R351" s="28"/>
    </row>
    <row r="352" spans="1:18" ht="18.75">
      <c r="A352" s="23">
        <v>347</v>
      </c>
      <c r="B352" s="24" t="s">
        <v>107</v>
      </c>
      <c r="C352" s="24" t="s">
        <v>865</v>
      </c>
      <c r="D352" s="25">
        <v>6426514.7302000001</v>
      </c>
      <c r="E352" s="25">
        <v>259349.39929999999</v>
      </c>
      <c r="F352" s="25">
        <v>713552.76040000003</v>
      </c>
      <c r="G352" s="26">
        <f t="shared" si="5"/>
        <v>7399416.8898999998</v>
      </c>
      <c r="H352" s="27"/>
      <c r="I352" s="27"/>
      <c r="J352" s="28"/>
      <c r="K352" s="28"/>
      <c r="L352" s="28"/>
      <c r="M352" s="28"/>
      <c r="N352" s="27"/>
      <c r="O352" s="27"/>
      <c r="P352" s="28"/>
      <c r="Q352" s="28"/>
      <c r="R352" s="28"/>
    </row>
    <row r="353" spans="1:18" ht="18.75">
      <c r="A353" s="23">
        <v>348</v>
      </c>
      <c r="B353" s="24" t="s">
        <v>107</v>
      </c>
      <c r="C353" s="24" t="s">
        <v>867</v>
      </c>
      <c r="D353" s="25">
        <v>8562909.5159000009</v>
      </c>
      <c r="E353" s="25">
        <v>345566.07</v>
      </c>
      <c r="F353" s="25">
        <v>950762.26839999994</v>
      </c>
      <c r="G353" s="26">
        <f t="shared" si="5"/>
        <v>9859237.8542999998</v>
      </c>
      <c r="H353" s="27"/>
      <c r="I353" s="27"/>
      <c r="J353" s="28"/>
      <c r="K353" s="28"/>
      <c r="L353" s="28"/>
      <c r="M353" s="28"/>
      <c r="N353" s="27"/>
      <c r="O353" s="27"/>
      <c r="P353" s="28"/>
      <c r="Q353" s="28"/>
      <c r="R353" s="28"/>
    </row>
    <row r="354" spans="1:18" ht="18.75">
      <c r="A354" s="23">
        <v>349</v>
      </c>
      <c r="B354" s="24" t="s">
        <v>107</v>
      </c>
      <c r="C354" s="24" t="s">
        <v>869</v>
      </c>
      <c r="D354" s="25">
        <v>9445779.9294000007</v>
      </c>
      <c r="E354" s="25">
        <v>381195.32179999998</v>
      </c>
      <c r="F354" s="25">
        <v>1048789.6825000001</v>
      </c>
      <c r="G354" s="26">
        <f t="shared" si="5"/>
        <v>10875764.933700001</v>
      </c>
      <c r="H354" s="27"/>
      <c r="I354" s="27"/>
      <c r="J354" s="28"/>
      <c r="K354" s="28"/>
      <c r="L354" s="28"/>
      <c r="M354" s="28"/>
      <c r="N354" s="27"/>
      <c r="O354" s="27"/>
      <c r="P354" s="28"/>
      <c r="Q354" s="28"/>
      <c r="R354" s="28"/>
    </row>
    <row r="355" spans="1:18" ht="37.5">
      <c r="A355" s="23">
        <v>350</v>
      </c>
      <c r="B355" s="24" t="s">
        <v>107</v>
      </c>
      <c r="C355" s="24" t="s">
        <v>871</v>
      </c>
      <c r="D355" s="25">
        <v>8923436.7325999998</v>
      </c>
      <c r="E355" s="25">
        <v>360115.56079999998</v>
      </c>
      <c r="F355" s="25">
        <v>990792.54940000002</v>
      </c>
      <c r="G355" s="26">
        <f t="shared" si="5"/>
        <v>10274344.842800001</v>
      </c>
      <c r="H355" s="27"/>
      <c r="I355" s="27"/>
      <c r="J355" s="28"/>
      <c r="K355" s="28"/>
      <c r="L355" s="28"/>
      <c r="M355" s="28"/>
      <c r="N355" s="27"/>
      <c r="O355" s="27"/>
      <c r="P355" s="28"/>
      <c r="Q355" s="28"/>
      <c r="R355" s="28"/>
    </row>
    <row r="356" spans="1:18" ht="37.5">
      <c r="A356" s="23">
        <v>351</v>
      </c>
      <c r="B356" s="24" t="s">
        <v>107</v>
      </c>
      <c r="C356" s="24" t="s">
        <v>873</v>
      </c>
      <c r="D356" s="25">
        <v>9527164.5866999999</v>
      </c>
      <c r="E356" s="25">
        <v>384479.69329999998</v>
      </c>
      <c r="F356" s="25">
        <v>1057826.0341</v>
      </c>
      <c r="G356" s="26">
        <f t="shared" si="5"/>
        <v>10969470.314099999</v>
      </c>
      <c r="H356" s="27"/>
      <c r="I356" s="27"/>
      <c r="J356" s="28"/>
      <c r="K356" s="28"/>
      <c r="L356" s="28"/>
      <c r="M356" s="28"/>
      <c r="N356" s="27"/>
      <c r="O356" s="27"/>
      <c r="P356" s="28"/>
      <c r="Q356" s="28"/>
      <c r="R356" s="28"/>
    </row>
    <row r="357" spans="1:18" ht="18.75">
      <c r="A357" s="23">
        <v>352</v>
      </c>
      <c r="B357" s="24" t="s">
        <v>107</v>
      </c>
      <c r="C357" s="24" t="s">
        <v>875</v>
      </c>
      <c r="D357" s="25">
        <v>8233128.5471999999</v>
      </c>
      <c r="E357" s="25">
        <v>332257.37939999998</v>
      </c>
      <c r="F357" s="25">
        <v>914145.82380000001</v>
      </c>
      <c r="G357" s="26">
        <f t="shared" si="5"/>
        <v>9479531.7503999993</v>
      </c>
      <c r="H357" s="27"/>
      <c r="I357" s="27"/>
      <c r="J357" s="28"/>
      <c r="K357" s="28"/>
      <c r="L357" s="28"/>
      <c r="M357" s="28"/>
      <c r="N357" s="27"/>
      <c r="O357" s="27"/>
      <c r="P357" s="28"/>
      <c r="Q357" s="28"/>
      <c r="R357" s="28"/>
    </row>
    <row r="358" spans="1:18" ht="18.75">
      <c r="A358" s="23">
        <v>353</v>
      </c>
      <c r="B358" s="24" t="s">
        <v>107</v>
      </c>
      <c r="C358" s="24" t="s">
        <v>877</v>
      </c>
      <c r="D358" s="25">
        <v>7132916.6261999998</v>
      </c>
      <c r="E358" s="25">
        <v>287857.06089999998</v>
      </c>
      <c r="F358" s="25">
        <v>791986.4129</v>
      </c>
      <c r="G358" s="26">
        <f t="shared" si="5"/>
        <v>8212760.0999999996</v>
      </c>
      <c r="H358" s="27"/>
      <c r="I358" s="27"/>
      <c r="J358" s="28"/>
      <c r="K358" s="28"/>
      <c r="L358" s="28"/>
      <c r="M358" s="28"/>
      <c r="N358" s="27"/>
      <c r="O358" s="27"/>
      <c r="P358" s="28"/>
      <c r="Q358" s="28"/>
      <c r="R358" s="28"/>
    </row>
    <row r="359" spans="1:18" ht="18.75">
      <c r="A359" s="23">
        <v>354</v>
      </c>
      <c r="B359" s="24" t="s">
        <v>107</v>
      </c>
      <c r="C359" s="24" t="s">
        <v>879</v>
      </c>
      <c r="D359" s="25">
        <v>7344562.8821999999</v>
      </c>
      <c r="E359" s="25">
        <v>296398.2892</v>
      </c>
      <c r="F359" s="25">
        <v>815486.05099999998</v>
      </c>
      <c r="G359" s="26">
        <f t="shared" si="5"/>
        <v>8456447.2224000003</v>
      </c>
      <c r="H359" s="27"/>
      <c r="I359" s="27"/>
      <c r="J359" s="28"/>
      <c r="K359" s="28"/>
      <c r="L359" s="28"/>
      <c r="M359" s="28"/>
      <c r="N359" s="27"/>
      <c r="O359" s="27"/>
      <c r="P359" s="28"/>
      <c r="Q359" s="28"/>
      <c r="R359" s="28"/>
    </row>
    <row r="360" spans="1:18" ht="18.75">
      <c r="A360" s="23">
        <v>355</v>
      </c>
      <c r="B360" s="24" t="s">
        <v>107</v>
      </c>
      <c r="C360" s="24" t="s">
        <v>881</v>
      </c>
      <c r="D360" s="25">
        <v>8502050.5241</v>
      </c>
      <c r="E360" s="25">
        <v>343110.03529999999</v>
      </c>
      <c r="F360" s="25">
        <v>944004.9351</v>
      </c>
      <c r="G360" s="26">
        <f t="shared" si="5"/>
        <v>9789165.4945</v>
      </c>
      <c r="H360" s="27"/>
      <c r="I360" s="27"/>
      <c r="J360" s="28"/>
      <c r="K360" s="28"/>
      <c r="L360" s="28"/>
      <c r="M360" s="28"/>
      <c r="N360" s="27"/>
      <c r="O360" s="27"/>
      <c r="P360" s="28"/>
      <c r="Q360" s="28"/>
      <c r="R360" s="28"/>
    </row>
    <row r="361" spans="1:18" ht="18.75">
      <c r="A361" s="23">
        <v>356</v>
      </c>
      <c r="B361" s="24" t="s">
        <v>107</v>
      </c>
      <c r="C361" s="24" t="s">
        <v>883</v>
      </c>
      <c r="D361" s="25">
        <v>6594475.6617999999</v>
      </c>
      <c r="E361" s="25">
        <v>266127.65600000002</v>
      </c>
      <c r="F361" s="25">
        <v>732201.90249999997</v>
      </c>
      <c r="G361" s="26">
        <f t="shared" si="5"/>
        <v>7592805.2203000002</v>
      </c>
      <c r="H361" s="27"/>
      <c r="I361" s="27"/>
      <c r="J361" s="28"/>
      <c r="K361" s="28"/>
      <c r="L361" s="28"/>
      <c r="M361" s="28"/>
      <c r="N361" s="27"/>
      <c r="O361" s="27"/>
      <c r="P361" s="28"/>
      <c r="Q361" s="28"/>
      <c r="R361" s="28"/>
    </row>
    <row r="362" spans="1:18" ht="18.75">
      <c r="A362" s="23">
        <v>357</v>
      </c>
      <c r="B362" s="24" t="s">
        <v>107</v>
      </c>
      <c r="C362" s="24" t="s">
        <v>885</v>
      </c>
      <c r="D362" s="25">
        <v>9175705.3734000009</v>
      </c>
      <c r="E362" s="25">
        <v>370296.15220000001</v>
      </c>
      <c r="F362" s="25">
        <v>1018802.5972</v>
      </c>
      <c r="G362" s="26">
        <f t="shared" si="5"/>
        <v>10564804.1228</v>
      </c>
      <c r="H362" s="27"/>
      <c r="I362" s="27"/>
      <c r="J362" s="28"/>
      <c r="K362" s="28"/>
      <c r="L362" s="28"/>
      <c r="M362" s="28"/>
      <c r="N362" s="27"/>
      <c r="O362" s="27"/>
      <c r="P362" s="28"/>
      <c r="Q362" s="28"/>
      <c r="R362" s="28"/>
    </row>
    <row r="363" spans="1:18" ht="18.75">
      <c r="A363" s="23">
        <v>358</v>
      </c>
      <c r="B363" s="24" t="s">
        <v>107</v>
      </c>
      <c r="C363" s="24" t="s">
        <v>887</v>
      </c>
      <c r="D363" s="25">
        <v>6171708.9835000001</v>
      </c>
      <c r="E363" s="25">
        <v>249066.42009999999</v>
      </c>
      <c r="F363" s="25">
        <v>685261.0111</v>
      </c>
      <c r="G363" s="26">
        <f t="shared" si="5"/>
        <v>7106036.4146999996</v>
      </c>
      <c r="H363" s="27"/>
      <c r="I363" s="27"/>
      <c r="J363" s="28"/>
      <c r="K363" s="28"/>
      <c r="L363" s="28"/>
      <c r="M363" s="28"/>
      <c r="N363" s="27"/>
      <c r="O363" s="27"/>
      <c r="P363" s="28"/>
      <c r="Q363" s="28"/>
      <c r="R363" s="28"/>
    </row>
    <row r="364" spans="1:18" ht="18.75">
      <c r="A364" s="23">
        <v>359</v>
      </c>
      <c r="B364" s="24" t="s">
        <v>107</v>
      </c>
      <c r="C364" s="24" t="s">
        <v>889</v>
      </c>
      <c r="D364" s="25">
        <v>8143562.1319000004</v>
      </c>
      <c r="E364" s="25">
        <v>328642.8236</v>
      </c>
      <c r="F364" s="25">
        <v>904201.03009999997</v>
      </c>
      <c r="G364" s="26">
        <f t="shared" si="5"/>
        <v>9376405.9856000002</v>
      </c>
      <c r="H364" s="27"/>
      <c r="I364" s="27"/>
      <c r="J364" s="28"/>
      <c r="K364" s="28"/>
      <c r="L364" s="28"/>
      <c r="M364" s="28"/>
      <c r="N364" s="27"/>
      <c r="O364" s="27"/>
      <c r="P364" s="28"/>
      <c r="Q364" s="28"/>
      <c r="R364" s="28"/>
    </row>
    <row r="365" spans="1:18" ht="18.75">
      <c r="A365" s="23">
        <v>360</v>
      </c>
      <c r="B365" s="24" t="s">
        <v>107</v>
      </c>
      <c r="C365" s="24" t="s">
        <v>891</v>
      </c>
      <c r="D365" s="25">
        <v>6827782.9022000004</v>
      </c>
      <c r="E365" s="25">
        <v>275543.03820000001</v>
      </c>
      <c r="F365" s="25">
        <v>758106.61640000006</v>
      </c>
      <c r="G365" s="26">
        <f t="shared" si="5"/>
        <v>7861432.5568000004</v>
      </c>
      <c r="H365" s="27"/>
      <c r="I365" s="27"/>
      <c r="J365" s="28"/>
      <c r="K365" s="28"/>
      <c r="L365" s="28"/>
      <c r="M365" s="28"/>
      <c r="N365" s="27"/>
      <c r="O365" s="27"/>
      <c r="P365" s="28"/>
      <c r="Q365" s="28"/>
      <c r="R365" s="28"/>
    </row>
    <row r="366" spans="1:18" ht="18.75">
      <c r="A366" s="23">
        <v>361</v>
      </c>
      <c r="B366" s="24" t="s">
        <v>107</v>
      </c>
      <c r="C366" s="24" t="s">
        <v>893</v>
      </c>
      <c r="D366" s="25">
        <v>8702932.4450000003</v>
      </c>
      <c r="E366" s="25">
        <v>351216.85649999999</v>
      </c>
      <c r="F366" s="25">
        <v>966309.38089999999</v>
      </c>
      <c r="G366" s="26">
        <f t="shared" si="5"/>
        <v>10020458.682399999</v>
      </c>
      <c r="H366" s="27"/>
      <c r="I366" s="27"/>
      <c r="J366" s="28"/>
      <c r="K366" s="28"/>
      <c r="L366" s="28"/>
      <c r="M366" s="28"/>
      <c r="N366" s="27"/>
      <c r="O366" s="27"/>
      <c r="P366" s="28"/>
      <c r="Q366" s="28"/>
      <c r="R366" s="28"/>
    </row>
    <row r="367" spans="1:18" ht="37.5">
      <c r="A367" s="23">
        <v>362</v>
      </c>
      <c r="B367" s="24" t="s">
        <v>107</v>
      </c>
      <c r="C367" s="24" t="s">
        <v>895</v>
      </c>
      <c r="D367" s="25">
        <v>9736826.8455999997</v>
      </c>
      <c r="E367" s="25">
        <v>392940.85509999999</v>
      </c>
      <c r="F367" s="25">
        <v>1081105.3838</v>
      </c>
      <c r="G367" s="26">
        <f t="shared" si="5"/>
        <v>11210873.0845</v>
      </c>
      <c r="H367" s="27"/>
      <c r="I367" s="27"/>
      <c r="J367" s="28"/>
      <c r="K367" s="28"/>
      <c r="L367" s="28"/>
      <c r="M367" s="28"/>
      <c r="N367" s="27"/>
      <c r="O367" s="27"/>
      <c r="P367" s="28"/>
      <c r="Q367" s="28"/>
      <c r="R367" s="28"/>
    </row>
    <row r="368" spans="1:18" ht="18.75">
      <c r="A368" s="23">
        <v>363</v>
      </c>
      <c r="B368" s="24" t="s">
        <v>107</v>
      </c>
      <c r="C368" s="24" t="s">
        <v>897</v>
      </c>
      <c r="D368" s="25">
        <v>9942141.4470000006</v>
      </c>
      <c r="E368" s="25">
        <v>401226.56209999998</v>
      </c>
      <c r="F368" s="25">
        <v>1103902.0016000001</v>
      </c>
      <c r="G368" s="26">
        <f t="shared" si="5"/>
        <v>11447270.0107</v>
      </c>
      <c r="H368" s="27"/>
      <c r="I368" s="27"/>
      <c r="J368" s="28"/>
      <c r="K368" s="28"/>
      <c r="L368" s="28"/>
      <c r="M368" s="28"/>
      <c r="N368" s="27"/>
      <c r="O368" s="27"/>
      <c r="P368" s="28"/>
      <c r="Q368" s="28"/>
      <c r="R368" s="28"/>
    </row>
    <row r="369" spans="1:18" ht="18.75">
      <c r="A369" s="23">
        <v>364</v>
      </c>
      <c r="B369" s="24" t="s">
        <v>108</v>
      </c>
      <c r="C369" s="24" t="s">
        <v>901</v>
      </c>
      <c r="D369" s="25">
        <v>6380072.2087000003</v>
      </c>
      <c r="E369" s="25">
        <v>257475.15789999999</v>
      </c>
      <c r="F369" s="25">
        <v>708396.12569999998</v>
      </c>
      <c r="G369" s="26">
        <f t="shared" si="5"/>
        <v>7345943.4923</v>
      </c>
      <c r="H369" s="27"/>
      <c r="I369" s="27"/>
      <c r="J369" s="28"/>
      <c r="K369" s="28"/>
      <c r="L369" s="28"/>
      <c r="M369" s="28"/>
      <c r="N369" s="27"/>
      <c r="O369" s="27"/>
      <c r="P369" s="28"/>
      <c r="Q369" s="28"/>
      <c r="R369" s="28"/>
    </row>
    <row r="370" spans="1:18" ht="18.75">
      <c r="A370" s="23">
        <v>365</v>
      </c>
      <c r="B370" s="24" t="s">
        <v>108</v>
      </c>
      <c r="C370" s="24" t="s">
        <v>903</v>
      </c>
      <c r="D370" s="25">
        <v>6534870.6557999998</v>
      </c>
      <c r="E370" s="25">
        <v>263722.22739999997</v>
      </c>
      <c r="F370" s="25">
        <v>725583.80260000005</v>
      </c>
      <c r="G370" s="26">
        <f t="shared" si="5"/>
        <v>7524176.6858000001</v>
      </c>
      <c r="H370" s="27"/>
      <c r="I370" s="27"/>
      <c r="J370" s="28"/>
      <c r="K370" s="28"/>
      <c r="L370" s="28"/>
      <c r="M370" s="28"/>
      <c r="N370" s="27"/>
      <c r="O370" s="27"/>
      <c r="P370" s="28"/>
      <c r="Q370" s="28"/>
      <c r="R370" s="28"/>
    </row>
    <row r="371" spans="1:18" ht="18.75">
      <c r="A371" s="23">
        <v>366</v>
      </c>
      <c r="B371" s="24" t="s">
        <v>108</v>
      </c>
      <c r="C371" s="24" t="s">
        <v>905</v>
      </c>
      <c r="D371" s="25">
        <v>5958514.5672000004</v>
      </c>
      <c r="E371" s="25">
        <v>240462.71400000001</v>
      </c>
      <c r="F371" s="25">
        <v>661589.4767</v>
      </c>
      <c r="G371" s="26">
        <f t="shared" si="5"/>
        <v>6860566.7578999996</v>
      </c>
      <c r="H371" s="27"/>
      <c r="I371" s="27"/>
      <c r="J371" s="28"/>
      <c r="K371" s="28"/>
      <c r="L371" s="28"/>
      <c r="M371" s="28"/>
      <c r="N371" s="27"/>
      <c r="O371" s="27"/>
      <c r="P371" s="28"/>
      <c r="Q371" s="28"/>
      <c r="R371" s="28"/>
    </row>
    <row r="372" spans="1:18" ht="18.75">
      <c r="A372" s="23">
        <v>367</v>
      </c>
      <c r="B372" s="24" t="s">
        <v>108</v>
      </c>
      <c r="C372" s="24" t="s">
        <v>907</v>
      </c>
      <c r="D372" s="25">
        <v>6464164.5451999996</v>
      </c>
      <c r="E372" s="25">
        <v>260868.8009</v>
      </c>
      <c r="F372" s="25">
        <v>717733.11800000002</v>
      </c>
      <c r="G372" s="26">
        <f t="shared" si="5"/>
        <v>7442766.4641000004</v>
      </c>
      <c r="H372" s="27"/>
      <c r="I372" s="27"/>
      <c r="J372" s="28"/>
      <c r="K372" s="28"/>
      <c r="L372" s="28"/>
      <c r="M372" s="28"/>
      <c r="N372" s="27"/>
      <c r="O372" s="27"/>
      <c r="P372" s="28"/>
      <c r="Q372" s="28"/>
      <c r="R372" s="28"/>
    </row>
    <row r="373" spans="1:18" ht="18.75">
      <c r="A373" s="23">
        <v>368</v>
      </c>
      <c r="B373" s="24" t="s">
        <v>108</v>
      </c>
      <c r="C373" s="24" t="s">
        <v>909</v>
      </c>
      <c r="D373" s="25">
        <v>7834780.2236000001</v>
      </c>
      <c r="E373" s="25">
        <v>316181.57429999998</v>
      </c>
      <c r="F373" s="25">
        <v>869916.16619999998</v>
      </c>
      <c r="G373" s="26">
        <f t="shared" si="5"/>
        <v>9020877.9640999995</v>
      </c>
      <c r="H373" s="27"/>
      <c r="I373" s="27"/>
      <c r="J373" s="28"/>
      <c r="K373" s="28"/>
      <c r="L373" s="28"/>
      <c r="M373" s="28"/>
      <c r="N373" s="27"/>
      <c r="O373" s="27"/>
      <c r="P373" s="28"/>
      <c r="Q373" s="28"/>
      <c r="R373" s="28"/>
    </row>
    <row r="374" spans="1:18" ht="18.75">
      <c r="A374" s="23">
        <v>369</v>
      </c>
      <c r="B374" s="24" t="s">
        <v>108</v>
      </c>
      <c r="C374" s="24" t="s">
        <v>911</v>
      </c>
      <c r="D374" s="25">
        <v>6242007.9448999995</v>
      </c>
      <c r="E374" s="25">
        <v>251903.41560000001</v>
      </c>
      <c r="F374" s="25">
        <v>693066.4889</v>
      </c>
      <c r="G374" s="26">
        <f t="shared" si="5"/>
        <v>7186977.8493999997</v>
      </c>
      <c r="H374" s="27"/>
      <c r="I374" s="27"/>
      <c r="J374" s="28"/>
      <c r="K374" s="28"/>
      <c r="L374" s="28"/>
      <c r="M374" s="28"/>
      <c r="N374" s="27"/>
      <c r="O374" s="27"/>
      <c r="P374" s="28"/>
      <c r="Q374" s="28"/>
      <c r="R374" s="28"/>
    </row>
    <row r="375" spans="1:18" ht="18.75">
      <c r="A375" s="23">
        <v>370</v>
      </c>
      <c r="B375" s="24" t="s">
        <v>108</v>
      </c>
      <c r="C375" s="24" t="s">
        <v>913</v>
      </c>
      <c r="D375" s="25">
        <v>10075279.7632</v>
      </c>
      <c r="E375" s="25">
        <v>406599.51209999999</v>
      </c>
      <c r="F375" s="25">
        <v>1118684.6976000001</v>
      </c>
      <c r="G375" s="26">
        <f t="shared" si="5"/>
        <v>11600563.972899999</v>
      </c>
      <c r="H375" s="27"/>
      <c r="I375" s="27"/>
      <c r="J375" s="28"/>
      <c r="K375" s="28"/>
      <c r="L375" s="28"/>
      <c r="M375" s="28"/>
      <c r="N375" s="27"/>
      <c r="O375" s="27"/>
      <c r="P375" s="28"/>
      <c r="Q375" s="28"/>
      <c r="R375" s="28"/>
    </row>
    <row r="376" spans="1:18" ht="18.75">
      <c r="A376" s="23">
        <v>371</v>
      </c>
      <c r="B376" s="24" t="s">
        <v>108</v>
      </c>
      <c r="C376" s="24" t="s">
        <v>915</v>
      </c>
      <c r="D376" s="25">
        <v>6864447.1577000003</v>
      </c>
      <c r="E376" s="25">
        <v>277022.66649999999</v>
      </c>
      <c r="F376" s="25">
        <v>762177.54469999997</v>
      </c>
      <c r="G376" s="26">
        <f t="shared" si="5"/>
        <v>7903647.3689000001</v>
      </c>
      <c r="H376" s="27"/>
      <c r="I376" s="27"/>
      <c r="J376" s="28"/>
      <c r="K376" s="28"/>
      <c r="L376" s="28"/>
      <c r="M376" s="28"/>
      <c r="N376" s="27"/>
      <c r="O376" s="27"/>
      <c r="P376" s="28"/>
      <c r="Q376" s="28"/>
      <c r="R376" s="28"/>
    </row>
    <row r="377" spans="1:18" ht="37.5">
      <c r="A377" s="23">
        <v>372</v>
      </c>
      <c r="B377" s="24" t="s">
        <v>108</v>
      </c>
      <c r="C377" s="24" t="s">
        <v>917</v>
      </c>
      <c r="D377" s="25">
        <v>7379014.2353999997</v>
      </c>
      <c r="E377" s="25">
        <v>297788.61320000002</v>
      </c>
      <c r="F377" s="25">
        <v>819311.27489999996</v>
      </c>
      <c r="G377" s="26">
        <f t="shared" si="5"/>
        <v>8496114.1235000007</v>
      </c>
      <c r="H377" s="27"/>
      <c r="I377" s="27"/>
      <c r="J377" s="28"/>
      <c r="K377" s="28"/>
      <c r="L377" s="28"/>
      <c r="M377" s="28"/>
      <c r="N377" s="27"/>
      <c r="O377" s="27"/>
      <c r="P377" s="28"/>
      <c r="Q377" s="28"/>
      <c r="R377" s="28"/>
    </row>
    <row r="378" spans="1:18" ht="18.75">
      <c r="A378" s="23">
        <v>373</v>
      </c>
      <c r="B378" s="24" t="s">
        <v>108</v>
      </c>
      <c r="C378" s="24" t="s">
        <v>919</v>
      </c>
      <c r="D378" s="25">
        <v>7430694.7604999999</v>
      </c>
      <c r="E378" s="25">
        <v>299874.2403</v>
      </c>
      <c r="F378" s="25">
        <v>825049.49899999995</v>
      </c>
      <c r="G378" s="26">
        <f t="shared" si="5"/>
        <v>8555618.4998000003</v>
      </c>
      <c r="H378" s="27"/>
      <c r="I378" s="27"/>
      <c r="J378" s="28"/>
      <c r="K378" s="28"/>
      <c r="L378" s="28"/>
      <c r="M378" s="28"/>
      <c r="N378" s="27"/>
      <c r="O378" s="27"/>
      <c r="P378" s="28"/>
      <c r="Q378" s="28"/>
      <c r="R378" s="28"/>
    </row>
    <row r="379" spans="1:18" ht="18.75">
      <c r="A379" s="23">
        <v>374</v>
      </c>
      <c r="B379" s="24" t="s">
        <v>108</v>
      </c>
      <c r="C379" s="24" t="s">
        <v>920</v>
      </c>
      <c r="D379" s="25">
        <v>6887227.0790999997</v>
      </c>
      <c r="E379" s="25">
        <v>277941.97639999999</v>
      </c>
      <c r="F379" s="25">
        <v>764706.8591</v>
      </c>
      <c r="G379" s="26">
        <f t="shared" si="5"/>
        <v>7929875.9145999998</v>
      </c>
      <c r="H379" s="27"/>
      <c r="I379" s="27"/>
      <c r="J379" s="28"/>
      <c r="K379" s="28"/>
      <c r="L379" s="28"/>
      <c r="M379" s="28"/>
      <c r="N379" s="27"/>
      <c r="O379" s="27"/>
      <c r="P379" s="28"/>
      <c r="Q379" s="28"/>
      <c r="R379" s="28"/>
    </row>
    <row r="380" spans="1:18" ht="18.75">
      <c r="A380" s="23">
        <v>375</v>
      </c>
      <c r="B380" s="24" t="s">
        <v>108</v>
      </c>
      <c r="C380" s="24" t="s">
        <v>922</v>
      </c>
      <c r="D380" s="25">
        <v>6747305.5598999998</v>
      </c>
      <c r="E380" s="25">
        <v>272295.28249999997</v>
      </c>
      <c r="F380" s="25">
        <v>749171.00639999995</v>
      </c>
      <c r="G380" s="26">
        <f t="shared" si="5"/>
        <v>7768771.8487999998</v>
      </c>
      <c r="H380" s="27"/>
      <c r="I380" s="27"/>
      <c r="J380" s="28"/>
      <c r="K380" s="28"/>
      <c r="L380" s="28"/>
      <c r="M380" s="28"/>
      <c r="N380" s="27"/>
      <c r="O380" s="27"/>
      <c r="P380" s="28"/>
      <c r="Q380" s="28"/>
      <c r="R380" s="28"/>
    </row>
    <row r="381" spans="1:18" ht="18.75">
      <c r="A381" s="23">
        <v>376</v>
      </c>
      <c r="B381" s="24" t="s">
        <v>108</v>
      </c>
      <c r="C381" s="24" t="s">
        <v>924</v>
      </c>
      <c r="D381" s="25">
        <v>7049980.3536999999</v>
      </c>
      <c r="E381" s="25">
        <v>284510.0722</v>
      </c>
      <c r="F381" s="25">
        <v>782777.78139999998</v>
      </c>
      <c r="G381" s="26">
        <f t="shared" si="5"/>
        <v>8117268.2072999999</v>
      </c>
      <c r="H381" s="27"/>
      <c r="I381" s="27"/>
      <c r="J381" s="28"/>
      <c r="K381" s="28"/>
      <c r="L381" s="28"/>
      <c r="M381" s="28"/>
      <c r="N381" s="27"/>
      <c r="O381" s="27"/>
      <c r="P381" s="28"/>
      <c r="Q381" s="28"/>
      <c r="R381" s="28"/>
    </row>
    <row r="382" spans="1:18" ht="18.75">
      <c r="A382" s="23">
        <v>377</v>
      </c>
      <c r="B382" s="24" t="s">
        <v>108</v>
      </c>
      <c r="C382" s="24" t="s">
        <v>926</v>
      </c>
      <c r="D382" s="25">
        <v>6288614.1113</v>
      </c>
      <c r="E382" s="25">
        <v>253784.2611</v>
      </c>
      <c r="F382" s="25">
        <v>698241.29359999998</v>
      </c>
      <c r="G382" s="26">
        <f t="shared" si="5"/>
        <v>7240639.6660000002</v>
      </c>
      <c r="H382" s="27"/>
      <c r="I382" s="27"/>
      <c r="J382" s="28"/>
      <c r="K382" s="28"/>
      <c r="L382" s="28"/>
      <c r="M382" s="28"/>
      <c r="N382" s="27"/>
      <c r="O382" s="27"/>
      <c r="P382" s="28"/>
      <c r="Q382" s="28"/>
      <c r="R382" s="28"/>
    </row>
    <row r="383" spans="1:18" ht="37.5">
      <c r="A383" s="23">
        <v>378</v>
      </c>
      <c r="B383" s="24" t="s">
        <v>108</v>
      </c>
      <c r="C383" s="24" t="s">
        <v>928</v>
      </c>
      <c r="D383" s="25">
        <v>6255798.6018000003</v>
      </c>
      <c r="E383" s="25">
        <v>252459.9534</v>
      </c>
      <c r="F383" s="25">
        <v>694597.70160000003</v>
      </c>
      <c r="G383" s="26">
        <f t="shared" si="5"/>
        <v>7202856.2567999996</v>
      </c>
      <c r="H383" s="27"/>
      <c r="I383" s="27"/>
      <c r="J383" s="28"/>
      <c r="K383" s="28"/>
      <c r="L383" s="28"/>
      <c r="M383" s="28"/>
      <c r="N383" s="27"/>
      <c r="O383" s="27"/>
      <c r="P383" s="28"/>
      <c r="Q383" s="28"/>
      <c r="R383" s="28"/>
    </row>
    <row r="384" spans="1:18" ht="18.75">
      <c r="A384" s="23">
        <v>379</v>
      </c>
      <c r="B384" s="24" t="s">
        <v>108</v>
      </c>
      <c r="C384" s="24" t="s">
        <v>930</v>
      </c>
      <c r="D384" s="25">
        <v>6761084.8581999997</v>
      </c>
      <c r="E384" s="25">
        <v>272851.36190000002</v>
      </c>
      <c r="F384" s="25">
        <v>750700.95790000004</v>
      </c>
      <c r="G384" s="26">
        <f t="shared" si="5"/>
        <v>7784637.1780000003</v>
      </c>
      <c r="H384" s="27"/>
      <c r="I384" s="27"/>
      <c r="J384" s="28"/>
      <c r="K384" s="28"/>
      <c r="L384" s="28"/>
      <c r="M384" s="28"/>
      <c r="N384" s="27"/>
      <c r="O384" s="27"/>
      <c r="P384" s="28"/>
      <c r="Q384" s="28"/>
      <c r="R384" s="28"/>
    </row>
    <row r="385" spans="1:18" ht="18.75">
      <c r="A385" s="23">
        <v>380</v>
      </c>
      <c r="B385" s="24" t="s">
        <v>108</v>
      </c>
      <c r="C385" s="24" t="s">
        <v>932</v>
      </c>
      <c r="D385" s="25">
        <v>7720690.2127</v>
      </c>
      <c r="E385" s="25">
        <v>311577.34049999999</v>
      </c>
      <c r="F385" s="25">
        <v>857248.45349999995</v>
      </c>
      <c r="G385" s="26">
        <f t="shared" si="5"/>
        <v>8889516.0066999998</v>
      </c>
      <c r="H385" s="27"/>
      <c r="I385" s="27"/>
      <c r="J385" s="28"/>
      <c r="K385" s="28"/>
      <c r="L385" s="28"/>
      <c r="M385" s="28"/>
      <c r="N385" s="27"/>
      <c r="O385" s="27"/>
      <c r="P385" s="28"/>
      <c r="Q385" s="28"/>
      <c r="R385" s="28"/>
    </row>
    <row r="386" spans="1:18" ht="18.75">
      <c r="A386" s="23">
        <v>381</v>
      </c>
      <c r="B386" s="24" t="s">
        <v>108</v>
      </c>
      <c r="C386" s="24" t="s">
        <v>934</v>
      </c>
      <c r="D386" s="25">
        <v>9282367.1193000004</v>
      </c>
      <c r="E386" s="25">
        <v>374600.60969999997</v>
      </c>
      <c r="F386" s="25">
        <v>1030645.5302</v>
      </c>
      <c r="G386" s="26">
        <f t="shared" si="5"/>
        <v>10687613.259199999</v>
      </c>
      <c r="H386" s="27"/>
      <c r="I386" s="27"/>
      <c r="J386" s="28"/>
      <c r="K386" s="28"/>
      <c r="L386" s="28"/>
      <c r="M386" s="28"/>
      <c r="N386" s="27"/>
      <c r="O386" s="27"/>
      <c r="P386" s="28"/>
      <c r="Q386" s="28"/>
      <c r="R386" s="28"/>
    </row>
    <row r="387" spans="1:18" ht="18.75">
      <c r="A387" s="23">
        <v>382</v>
      </c>
      <c r="B387" s="24" t="s">
        <v>108</v>
      </c>
      <c r="C387" s="24" t="s">
        <v>937</v>
      </c>
      <c r="D387" s="25">
        <v>6381856.6973999999</v>
      </c>
      <c r="E387" s="25">
        <v>257547.17300000001</v>
      </c>
      <c r="F387" s="25">
        <v>708594.26210000005</v>
      </c>
      <c r="G387" s="26">
        <f t="shared" si="5"/>
        <v>7347998.1325000003</v>
      </c>
      <c r="H387" s="27"/>
      <c r="I387" s="27"/>
      <c r="J387" s="28"/>
      <c r="K387" s="28"/>
      <c r="L387" s="28"/>
      <c r="M387" s="28"/>
      <c r="N387" s="27"/>
      <c r="O387" s="27"/>
      <c r="P387" s="28"/>
      <c r="Q387" s="28"/>
      <c r="R387" s="28"/>
    </row>
    <row r="388" spans="1:18" ht="18.75">
      <c r="A388" s="23">
        <v>383</v>
      </c>
      <c r="B388" s="24" t="s">
        <v>108</v>
      </c>
      <c r="C388" s="24" t="s">
        <v>939</v>
      </c>
      <c r="D388" s="25">
        <v>6149343.9702000003</v>
      </c>
      <c r="E388" s="25">
        <v>248163.8542</v>
      </c>
      <c r="F388" s="25">
        <v>682777.76509999996</v>
      </c>
      <c r="G388" s="26">
        <f t="shared" si="5"/>
        <v>7080285.5894999998</v>
      </c>
      <c r="H388" s="27"/>
      <c r="I388" s="27"/>
      <c r="J388" s="28"/>
      <c r="K388" s="28"/>
      <c r="L388" s="28"/>
      <c r="M388" s="28"/>
      <c r="N388" s="27"/>
      <c r="O388" s="27"/>
      <c r="P388" s="28"/>
      <c r="Q388" s="28"/>
      <c r="R388" s="28"/>
    </row>
    <row r="389" spans="1:18" ht="37.5">
      <c r="A389" s="23">
        <v>384</v>
      </c>
      <c r="B389" s="24" t="s">
        <v>108</v>
      </c>
      <c r="C389" s="24" t="s">
        <v>941</v>
      </c>
      <c r="D389" s="25">
        <v>8959657.7051999997</v>
      </c>
      <c r="E389" s="25">
        <v>361577.29979999998</v>
      </c>
      <c r="F389" s="25">
        <v>994814.25879999995</v>
      </c>
      <c r="G389" s="26">
        <f t="shared" si="5"/>
        <v>10316049.263800001</v>
      </c>
      <c r="H389" s="27"/>
      <c r="I389" s="27"/>
      <c r="J389" s="28"/>
      <c r="K389" s="28"/>
      <c r="L389" s="28"/>
      <c r="M389" s="28"/>
      <c r="N389" s="27"/>
      <c r="O389" s="27"/>
      <c r="P389" s="28"/>
      <c r="Q389" s="28"/>
      <c r="R389" s="28"/>
    </row>
    <row r="390" spans="1:18" ht="18.75">
      <c r="A390" s="23">
        <v>385</v>
      </c>
      <c r="B390" s="24" t="s">
        <v>108</v>
      </c>
      <c r="C390" s="24" t="s">
        <v>943</v>
      </c>
      <c r="D390" s="25">
        <v>5963000.3037</v>
      </c>
      <c r="E390" s="25">
        <v>240643.74110000001</v>
      </c>
      <c r="F390" s="25">
        <v>662087.53980000003</v>
      </c>
      <c r="G390" s="26">
        <f t="shared" si="5"/>
        <v>6865731.5845999997</v>
      </c>
      <c r="H390" s="27"/>
      <c r="I390" s="27"/>
      <c r="J390" s="28"/>
      <c r="K390" s="28"/>
      <c r="L390" s="28"/>
      <c r="M390" s="28"/>
      <c r="N390" s="27"/>
      <c r="O390" s="27"/>
      <c r="P390" s="28"/>
      <c r="Q390" s="28"/>
      <c r="R390" s="28"/>
    </row>
    <row r="391" spans="1:18" ht="18.75">
      <c r="A391" s="23">
        <v>386</v>
      </c>
      <c r="B391" s="24" t="s">
        <v>108</v>
      </c>
      <c r="C391" s="24" t="s">
        <v>945</v>
      </c>
      <c r="D391" s="25">
        <v>6017888.8059</v>
      </c>
      <c r="E391" s="25">
        <v>242858.8297</v>
      </c>
      <c r="F391" s="25">
        <v>668181.95389999996</v>
      </c>
      <c r="G391" s="26">
        <f t="shared" ref="G391:G454" si="6">D391+E391+F391</f>
        <v>6928929.5894999998</v>
      </c>
      <c r="H391" s="27"/>
      <c r="I391" s="27"/>
      <c r="J391" s="28"/>
      <c r="K391" s="28"/>
      <c r="L391" s="28"/>
      <c r="M391" s="28"/>
      <c r="N391" s="27"/>
      <c r="O391" s="27"/>
      <c r="P391" s="28"/>
      <c r="Q391" s="28"/>
      <c r="R391" s="28"/>
    </row>
    <row r="392" spans="1:18" ht="18.75">
      <c r="A392" s="23">
        <v>387</v>
      </c>
      <c r="B392" s="24" t="s">
        <v>108</v>
      </c>
      <c r="C392" s="24" t="s">
        <v>947</v>
      </c>
      <c r="D392" s="25">
        <v>7763800.6405999996</v>
      </c>
      <c r="E392" s="25">
        <v>313317.1115</v>
      </c>
      <c r="F392" s="25">
        <v>862035.11719999998</v>
      </c>
      <c r="G392" s="26">
        <f t="shared" si="6"/>
        <v>8939152.8693000004</v>
      </c>
      <c r="H392" s="27"/>
      <c r="I392" s="27"/>
      <c r="J392" s="28"/>
      <c r="K392" s="28"/>
      <c r="L392" s="28"/>
      <c r="M392" s="28"/>
      <c r="N392" s="27"/>
      <c r="O392" s="27"/>
      <c r="P392" s="28"/>
      <c r="Q392" s="28"/>
      <c r="R392" s="28"/>
    </row>
    <row r="393" spans="1:18" ht="18.75">
      <c r="A393" s="23">
        <v>388</v>
      </c>
      <c r="B393" s="24" t="s">
        <v>108</v>
      </c>
      <c r="C393" s="24" t="s">
        <v>949</v>
      </c>
      <c r="D393" s="25">
        <v>7932882.7359999996</v>
      </c>
      <c r="E393" s="25">
        <v>320140.61410000001</v>
      </c>
      <c r="F393" s="25">
        <v>880808.745</v>
      </c>
      <c r="G393" s="26">
        <f t="shared" si="6"/>
        <v>9133832.0951000005</v>
      </c>
      <c r="H393" s="27"/>
      <c r="I393" s="27"/>
      <c r="J393" s="28"/>
      <c r="K393" s="28"/>
      <c r="L393" s="28"/>
      <c r="M393" s="28"/>
      <c r="N393" s="27"/>
      <c r="O393" s="27"/>
      <c r="P393" s="28"/>
      <c r="Q393" s="28"/>
      <c r="R393" s="28"/>
    </row>
    <row r="394" spans="1:18" ht="18.75">
      <c r="A394" s="23">
        <v>389</v>
      </c>
      <c r="B394" s="24" t="s">
        <v>108</v>
      </c>
      <c r="C394" s="24" t="s">
        <v>135</v>
      </c>
      <c r="D394" s="25">
        <v>6083091.7556999996</v>
      </c>
      <c r="E394" s="25">
        <v>245490.1698</v>
      </c>
      <c r="F394" s="25">
        <v>675421.60820000002</v>
      </c>
      <c r="G394" s="26">
        <f t="shared" si="6"/>
        <v>7004003.5336999996</v>
      </c>
      <c r="H394" s="27"/>
      <c r="I394" s="27"/>
      <c r="J394" s="28"/>
      <c r="K394" s="28"/>
      <c r="L394" s="28"/>
      <c r="M394" s="28"/>
      <c r="N394" s="27"/>
      <c r="O394" s="27"/>
      <c r="P394" s="28"/>
      <c r="Q394" s="28"/>
      <c r="R394" s="28"/>
    </row>
    <row r="395" spans="1:18" ht="18.75">
      <c r="A395" s="23">
        <v>390</v>
      </c>
      <c r="B395" s="24" t="s">
        <v>108</v>
      </c>
      <c r="C395" s="24" t="s">
        <v>137</v>
      </c>
      <c r="D395" s="25">
        <v>5957376.7423999999</v>
      </c>
      <c r="E395" s="25">
        <v>240416.79579999999</v>
      </c>
      <c r="F395" s="25">
        <v>661463.14110000001</v>
      </c>
      <c r="G395" s="26">
        <f t="shared" si="6"/>
        <v>6859256.6793</v>
      </c>
      <c r="H395" s="27"/>
      <c r="I395" s="27"/>
      <c r="J395" s="28"/>
      <c r="K395" s="28"/>
      <c r="L395" s="28"/>
      <c r="M395" s="28"/>
      <c r="N395" s="27"/>
      <c r="O395" s="27"/>
      <c r="P395" s="28"/>
      <c r="Q395" s="28"/>
      <c r="R395" s="28"/>
    </row>
    <row r="396" spans="1:18" ht="18.75">
      <c r="A396" s="23">
        <v>391</v>
      </c>
      <c r="B396" s="24" t="s">
        <v>108</v>
      </c>
      <c r="C396" s="24" t="s">
        <v>139</v>
      </c>
      <c r="D396" s="25">
        <v>5962769.4938000003</v>
      </c>
      <c r="E396" s="25">
        <v>240634.4265</v>
      </c>
      <c r="F396" s="25">
        <v>662061.91240000003</v>
      </c>
      <c r="G396" s="26">
        <f t="shared" si="6"/>
        <v>6865465.8327000001</v>
      </c>
      <c r="H396" s="27"/>
      <c r="I396" s="27"/>
      <c r="J396" s="28"/>
      <c r="K396" s="28"/>
      <c r="L396" s="28"/>
      <c r="M396" s="28"/>
      <c r="N396" s="27"/>
      <c r="O396" s="27"/>
      <c r="P396" s="28"/>
      <c r="Q396" s="28"/>
      <c r="R396" s="28"/>
    </row>
    <row r="397" spans="1:18" ht="18.75">
      <c r="A397" s="23">
        <v>392</v>
      </c>
      <c r="B397" s="24" t="s">
        <v>108</v>
      </c>
      <c r="C397" s="24" t="s">
        <v>141</v>
      </c>
      <c r="D397" s="25">
        <v>7066871.3797000004</v>
      </c>
      <c r="E397" s="25">
        <v>285191.72899999999</v>
      </c>
      <c r="F397" s="25">
        <v>784653.23620000004</v>
      </c>
      <c r="G397" s="26">
        <f t="shared" si="6"/>
        <v>8136716.3448999999</v>
      </c>
      <c r="H397" s="27"/>
      <c r="I397" s="27"/>
      <c r="J397" s="28"/>
      <c r="K397" s="28"/>
      <c r="L397" s="28"/>
      <c r="M397" s="28"/>
      <c r="N397" s="27"/>
      <c r="O397" s="27"/>
      <c r="P397" s="28"/>
      <c r="Q397" s="28"/>
      <c r="R397" s="28"/>
    </row>
    <row r="398" spans="1:18" ht="18.75">
      <c r="A398" s="23">
        <v>393</v>
      </c>
      <c r="B398" s="24" t="s">
        <v>108</v>
      </c>
      <c r="C398" s="24" t="s">
        <v>143</v>
      </c>
      <c r="D398" s="25">
        <v>7122155.3569</v>
      </c>
      <c r="E398" s="25">
        <v>287422.77750000003</v>
      </c>
      <c r="F398" s="25">
        <v>790791.56099999999</v>
      </c>
      <c r="G398" s="26">
        <f t="shared" si="6"/>
        <v>8200369.6953999996</v>
      </c>
      <c r="H398" s="27"/>
      <c r="I398" s="27"/>
      <c r="J398" s="28"/>
      <c r="K398" s="28"/>
      <c r="L398" s="28"/>
      <c r="M398" s="28"/>
      <c r="N398" s="27"/>
      <c r="O398" s="27"/>
      <c r="P398" s="28"/>
      <c r="Q398" s="28"/>
      <c r="R398" s="28"/>
    </row>
    <row r="399" spans="1:18" ht="18.75">
      <c r="A399" s="23">
        <v>394</v>
      </c>
      <c r="B399" s="24" t="s">
        <v>108</v>
      </c>
      <c r="C399" s="24" t="s">
        <v>114</v>
      </c>
      <c r="D399" s="25">
        <v>12314017.8654</v>
      </c>
      <c r="E399" s="25">
        <v>496946.3652</v>
      </c>
      <c r="F399" s="25">
        <v>1367257.6518999999</v>
      </c>
      <c r="G399" s="26">
        <f t="shared" si="6"/>
        <v>14178221.8825</v>
      </c>
      <c r="H399" s="27"/>
      <c r="I399" s="27"/>
      <c r="J399" s="28"/>
      <c r="K399" s="28"/>
      <c r="L399" s="28"/>
      <c r="M399" s="28"/>
      <c r="N399" s="27"/>
      <c r="O399" s="27"/>
      <c r="P399" s="28"/>
      <c r="Q399" s="28"/>
      <c r="R399" s="28"/>
    </row>
    <row r="400" spans="1:18" ht="18.75">
      <c r="A400" s="23">
        <v>395</v>
      </c>
      <c r="B400" s="24" t="s">
        <v>108</v>
      </c>
      <c r="C400" s="24" t="s">
        <v>146</v>
      </c>
      <c r="D400" s="25">
        <v>6167819.6528000003</v>
      </c>
      <c r="E400" s="25">
        <v>248909.46170000001</v>
      </c>
      <c r="F400" s="25">
        <v>684829.16850000003</v>
      </c>
      <c r="G400" s="26">
        <f t="shared" si="6"/>
        <v>7101558.2829999998</v>
      </c>
      <c r="H400" s="27"/>
      <c r="I400" s="27"/>
      <c r="J400" s="28"/>
      <c r="K400" s="28"/>
      <c r="L400" s="28"/>
      <c r="M400" s="28"/>
      <c r="N400" s="27"/>
      <c r="O400" s="27"/>
      <c r="P400" s="28"/>
      <c r="Q400" s="28"/>
      <c r="R400" s="28"/>
    </row>
    <row r="401" spans="1:18" ht="18.75">
      <c r="A401" s="23">
        <v>396</v>
      </c>
      <c r="B401" s="24" t="s">
        <v>108</v>
      </c>
      <c r="C401" s="24" t="s">
        <v>148</v>
      </c>
      <c r="D401" s="25">
        <v>6104112.5410000002</v>
      </c>
      <c r="E401" s="25">
        <v>246338.4878</v>
      </c>
      <c r="F401" s="25">
        <v>677755.60109999997</v>
      </c>
      <c r="G401" s="26">
        <f t="shared" si="6"/>
        <v>7028206.6299000001</v>
      </c>
      <c r="H401" s="27"/>
      <c r="I401" s="27"/>
      <c r="J401" s="28"/>
      <c r="K401" s="28"/>
      <c r="L401" s="28"/>
      <c r="M401" s="28"/>
      <c r="N401" s="27"/>
      <c r="O401" s="27"/>
      <c r="P401" s="28"/>
      <c r="Q401" s="28"/>
      <c r="R401" s="28"/>
    </row>
    <row r="402" spans="1:18" ht="18.75">
      <c r="A402" s="23">
        <v>397</v>
      </c>
      <c r="B402" s="24" t="s">
        <v>108</v>
      </c>
      <c r="C402" s="24" t="s">
        <v>150</v>
      </c>
      <c r="D402" s="25">
        <v>7306777.3101000004</v>
      </c>
      <c r="E402" s="25">
        <v>294873.40889999998</v>
      </c>
      <c r="F402" s="25">
        <v>811290.62</v>
      </c>
      <c r="G402" s="26">
        <f t="shared" si="6"/>
        <v>8412941.3389999997</v>
      </c>
      <c r="H402" s="27"/>
      <c r="I402" s="27"/>
      <c r="J402" s="28"/>
      <c r="K402" s="28"/>
      <c r="L402" s="28"/>
      <c r="M402" s="28"/>
      <c r="N402" s="27"/>
      <c r="O402" s="27"/>
      <c r="P402" s="28"/>
      <c r="Q402" s="28"/>
      <c r="R402" s="28"/>
    </row>
    <row r="403" spans="1:18" ht="18.75">
      <c r="A403" s="23">
        <v>398</v>
      </c>
      <c r="B403" s="24" t="s">
        <v>108</v>
      </c>
      <c r="C403" s="24" t="s">
        <v>152</v>
      </c>
      <c r="D403" s="25">
        <v>6028795.5513000004</v>
      </c>
      <c r="E403" s="25">
        <v>243298.984</v>
      </c>
      <c r="F403" s="25">
        <v>669392.9584</v>
      </c>
      <c r="G403" s="26">
        <f t="shared" si="6"/>
        <v>6941487.4937000005</v>
      </c>
      <c r="H403" s="27"/>
      <c r="I403" s="27"/>
      <c r="J403" s="28"/>
      <c r="K403" s="28"/>
      <c r="L403" s="28"/>
      <c r="M403" s="28"/>
      <c r="N403" s="27"/>
      <c r="O403" s="27"/>
      <c r="P403" s="28"/>
      <c r="Q403" s="28"/>
      <c r="R403" s="28"/>
    </row>
    <row r="404" spans="1:18" ht="18.75">
      <c r="A404" s="23">
        <v>399</v>
      </c>
      <c r="B404" s="24" t="s">
        <v>108</v>
      </c>
      <c r="C404" s="24" t="s">
        <v>154</v>
      </c>
      <c r="D404" s="25">
        <v>7630542.8618000001</v>
      </c>
      <c r="E404" s="25">
        <v>307939.34039999999</v>
      </c>
      <c r="F404" s="25">
        <v>847239.15700000001</v>
      </c>
      <c r="G404" s="26">
        <f t="shared" si="6"/>
        <v>8785721.3592000008</v>
      </c>
      <c r="H404" s="27"/>
      <c r="I404" s="27"/>
      <c r="J404" s="28"/>
      <c r="K404" s="28"/>
      <c r="L404" s="28"/>
      <c r="M404" s="28"/>
      <c r="N404" s="27"/>
      <c r="O404" s="27"/>
      <c r="P404" s="28"/>
      <c r="Q404" s="28"/>
      <c r="R404" s="28"/>
    </row>
    <row r="405" spans="1:18" ht="18.75">
      <c r="A405" s="23">
        <v>400</v>
      </c>
      <c r="B405" s="24" t="s">
        <v>108</v>
      </c>
      <c r="C405" s="24" t="s">
        <v>156</v>
      </c>
      <c r="D405" s="25">
        <v>6700839.9012000002</v>
      </c>
      <c r="E405" s="25">
        <v>270420.10729999997</v>
      </c>
      <c r="F405" s="25">
        <v>744011.80260000005</v>
      </c>
      <c r="G405" s="26">
        <f t="shared" si="6"/>
        <v>7715271.8110999996</v>
      </c>
      <c r="H405" s="27"/>
      <c r="I405" s="27"/>
      <c r="J405" s="28"/>
      <c r="K405" s="28"/>
      <c r="L405" s="28"/>
      <c r="M405" s="28"/>
      <c r="N405" s="27"/>
      <c r="O405" s="27"/>
      <c r="P405" s="28"/>
      <c r="Q405" s="28"/>
      <c r="R405" s="28"/>
    </row>
    <row r="406" spans="1:18" ht="18.75">
      <c r="A406" s="23">
        <v>401</v>
      </c>
      <c r="B406" s="24" t="s">
        <v>108</v>
      </c>
      <c r="C406" s="24" t="s">
        <v>158</v>
      </c>
      <c r="D406" s="25">
        <v>6967892.7114000004</v>
      </c>
      <c r="E406" s="25">
        <v>281197.3309</v>
      </c>
      <c r="F406" s="25">
        <v>773663.37549999997</v>
      </c>
      <c r="G406" s="26">
        <f t="shared" si="6"/>
        <v>8022753.4177999999</v>
      </c>
      <c r="H406" s="27"/>
      <c r="I406" s="27"/>
      <c r="J406" s="28"/>
      <c r="K406" s="28"/>
      <c r="L406" s="28"/>
      <c r="M406" s="28"/>
      <c r="N406" s="27"/>
      <c r="O406" s="27"/>
      <c r="P406" s="28"/>
      <c r="Q406" s="28"/>
      <c r="R406" s="28"/>
    </row>
    <row r="407" spans="1:18" ht="18.75">
      <c r="A407" s="23">
        <v>402</v>
      </c>
      <c r="B407" s="24" t="s">
        <v>108</v>
      </c>
      <c r="C407" s="24" t="s">
        <v>160</v>
      </c>
      <c r="D407" s="25">
        <v>5485498.0751</v>
      </c>
      <c r="E407" s="25">
        <v>221373.58900000001</v>
      </c>
      <c r="F407" s="25">
        <v>609069.2169</v>
      </c>
      <c r="G407" s="26">
        <f t="shared" si="6"/>
        <v>6315940.8810000001</v>
      </c>
      <c r="H407" s="27"/>
      <c r="I407" s="27"/>
      <c r="J407" s="28"/>
      <c r="K407" s="28"/>
      <c r="L407" s="28"/>
      <c r="M407" s="28"/>
      <c r="N407" s="27"/>
      <c r="O407" s="27"/>
      <c r="P407" s="28"/>
      <c r="Q407" s="28"/>
      <c r="R407" s="28"/>
    </row>
    <row r="408" spans="1:18" ht="18.75">
      <c r="A408" s="23">
        <v>403</v>
      </c>
      <c r="B408" s="24" t="s">
        <v>108</v>
      </c>
      <c r="C408" s="24" t="s">
        <v>162</v>
      </c>
      <c r="D408" s="25">
        <v>6047956.4341000002</v>
      </c>
      <c r="E408" s="25">
        <v>244072.24350000001</v>
      </c>
      <c r="F408" s="25">
        <v>671520.44149999996</v>
      </c>
      <c r="G408" s="26">
        <f t="shared" si="6"/>
        <v>6963549.1190999998</v>
      </c>
      <c r="H408" s="27"/>
      <c r="I408" s="27"/>
      <c r="J408" s="28"/>
      <c r="K408" s="28"/>
      <c r="L408" s="28"/>
      <c r="M408" s="28"/>
      <c r="N408" s="27"/>
      <c r="O408" s="27"/>
      <c r="P408" s="28"/>
      <c r="Q408" s="28"/>
      <c r="R408" s="28"/>
    </row>
    <row r="409" spans="1:18" ht="18.75">
      <c r="A409" s="23">
        <v>404</v>
      </c>
      <c r="B409" s="24" t="s">
        <v>108</v>
      </c>
      <c r="C409" s="24" t="s">
        <v>164</v>
      </c>
      <c r="D409" s="25">
        <v>7457345.0712000001</v>
      </c>
      <c r="E409" s="25">
        <v>300949.74420000002</v>
      </c>
      <c r="F409" s="25">
        <v>828008.55279999995</v>
      </c>
      <c r="G409" s="26">
        <f t="shared" si="6"/>
        <v>8586303.3682000004</v>
      </c>
      <c r="H409" s="27"/>
      <c r="I409" s="27"/>
      <c r="J409" s="28"/>
      <c r="K409" s="28"/>
      <c r="L409" s="28"/>
      <c r="M409" s="28"/>
      <c r="N409" s="27"/>
      <c r="O409" s="27"/>
      <c r="P409" s="28"/>
      <c r="Q409" s="28"/>
      <c r="R409" s="28"/>
    </row>
    <row r="410" spans="1:18" ht="18.75">
      <c r="A410" s="23">
        <v>405</v>
      </c>
      <c r="B410" s="24" t="s">
        <v>108</v>
      </c>
      <c r="C410" s="24" t="s">
        <v>166</v>
      </c>
      <c r="D410" s="25">
        <v>8718916.7222000007</v>
      </c>
      <c r="E410" s="25">
        <v>351861.9204</v>
      </c>
      <c r="F410" s="25">
        <v>968084.15700000001</v>
      </c>
      <c r="G410" s="26">
        <f t="shared" si="6"/>
        <v>10038862.7996</v>
      </c>
      <c r="H410" s="27"/>
      <c r="I410" s="27"/>
      <c r="J410" s="28"/>
      <c r="K410" s="28"/>
      <c r="L410" s="28"/>
      <c r="M410" s="28"/>
      <c r="N410" s="27"/>
      <c r="O410" s="27"/>
      <c r="P410" s="28"/>
      <c r="Q410" s="28"/>
      <c r="R410" s="28"/>
    </row>
    <row r="411" spans="1:18" ht="18.75">
      <c r="A411" s="23">
        <v>406</v>
      </c>
      <c r="B411" s="24" t="s">
        <v>108</v>
      </c>
      <c r="C411" s="24" t="s">
        <v>169</v>
      </c>
      <c r="D411" s="25">
        <v>5689982.2434</v>
      </c>
      <c r="E411" s="25">
        <v>229625.783</v>
      </c>
      <c r="F411" s="25">
        <v>631773.62959999999</v>
      </c>
      <c r="G411" s="26">
        <f t="shared" si="6"/>
        <v>6551381.6560000004</v>
      </c>
      <c r="H411" s="27"/>
      <c r="I411" s="27"/>
      <c r="J411" s="28"/>
      <c r="K411" s="28"/>
      <c r="L411" s="28"/>
      <c r="M411" s="28"/>
      <c r="N411" s="27"/>
      <c r="O411" s="27"/>
      <c r="P411" s="28"/>
      <c r="Q411" s="28"/>
      <c r="R411" s="28"/>
    </row>
    <row r="412" spans="1:18" ht="18.75">
      <c r="A412" s="23">
        <v>407</v>
      </c>
      <c r="B412" s="24" t="s">
        <v>108</v>
      </c>
      <c r="C412" s="24" t="s">
        <v>172</v>
      </c>
      <c r="D412" s="25">
        <v>6690627.0520000001</v>
      </c>
      <c r="E412" s="25">
        <v>270007.95600000001</v>
      </c>
      <c r="F412" s="25">
        <v>742877.8432</v>
      </c>
      <c r="G412" s="26">
        <f t="shared" si="6"/>
        <v>7703512.8512000004</v>
      </c>
      <c r="H412" s="27"/>
      <c r="I412" s="27"/>
      <c r="J412" s="28"/>
      <c r="K412" s="28"/>
      <c r="L412" s="28"/>
      <c r="M412" s="28"/>
      <c r="N412" s="27"/>
      <c r="O412" s="27"/>
      <c r="P412" s="28"/>
      <c r="Q412" s="28"/>
      <c r="R412" s="28"/>
    </row>
    <row r="413" spans="1:18" ht="18.75">
      <c r="A413" s="23">
        <v>408</v>
      </c>
      <c r="B413" s="24" t="s">
        <v>109</v>
      </c>
      <c r="C413" s="24" t="s">
        <v>176</v>
      </c>
      <c r="D413" s="25">
        <v>6798656.1562999999</v>
      </c>
      <c r="E413" s="25">
        <v>274367.59490000003</v>
      </c>
      <c r="F413" s="25">
        <v>754872.59759999998</v>
      </c>
      <c r="G413" s="26">
        <f t="shared" si="6"/>
        <v>7827896.3487999998</v>
      </c>
      <c r="H413" s="27"/>
      <c r="I413" s="27"/>
      <c r="J413" s="28"/>
      <c r="K413" s="28"/>
      <c r="L413" s="28"/>
      <c r="M413" s="28"/>
      <c r="N413" s="27"/>
      <c r="O413" s="27"/>
      <c r="P413" s="28"/>
      <c r="Q413" s="28"/>
      <c r="R413" s="28"/>
    </row>
    <row r="414" spans="1:18" ht="18.75">
      <c r="A414" s="23">
        <v>409</v>
      </c>
      <c r="B414" s="24" t="s">
        <v>109</v>
      </c>
      <c r="C414" s="24" t="s">
        <v>178</v>
      </c>
      <c r="D414" s="25">
        <v>7005616.5861</v>
      </c>
      <c r="E414" s="25">
        <v>282719.72120000003</v>
      </c>
      <c r="F414" s="25">
        <v>777851.95609999995</v>
      </c>
      <c r="G414" s="26">
        <f t="shared" si="6"/>
        <v>8066188.2633999996</v>
      </c>
      <c r="H414" s="27"/>
      <c r="I414" s="27"/>
      <c r="J414" s="28"/>
      <c r="K414" s="28"/>
      <c r="L414" s="28"/>
      <c r="M414" s="28"/>
      <c r="N414" s="27"/>
      <c r="O414" s="27"/>
      <c r="P414" s="28"/>
      <c r="Q414" s="28"/>
      <c r="R414" s="28"/>
    </row>
    <row r="415" spans="1:18" ht="18.75">
      <c r="A415" s="23">
        <v>410</v>
      </c>
      <c r="B415" s="24" t="s">
        <v>109</v>
      </c>
      <c r="C415" s="24" t="s">
        <v>180</v>
      </c>
      <c r="D415" s="25">
        <v>7621449.0070000002</v>
      </c>
      <c r="E415" s="25">
        <v>307572.34749999997</v>
      </c>
      <c r="F415" s="25">
        <v>846229.4425</v>
      </c>
      <c r="G415" s="26">
        <f t="shared" si="6"/>
        <v>8775250.7970000003</v>
      </c>
      <c r="H415" s="27"/>
      <c r="I415" s="27"/>
      <c r="J415" s="28"/>
      <c r="K415" s="28"/>
      <c r="L415" s="28"/>
      <c r="M415" s="28"/>
      <c r="N415" s="27"/>
      <c r="O415" s="27"/>
      <c r="P415" s="28"/>
      <c r="Q415" s="28"/>
      <c r="R415" s="28"/>
    </row>
    <row r="416" spans="1:18" ht="18.75">
      <c r="A416" s="23">
        <v>411</v>
      </c>
      <c r="B416" s="24" t="s">
        <v>109</v>
      </c>
      <c r="C416" s="24" t="s">
        <v>182</v>
      </c>
      <c r="D416" s="25">
        <v>7145866.4199999999</v>
      </c>
      <c r="E416" s="25">
        <v>288379.66470000002</v>
      </c>
      <c r="F416" s="25">
        <v>793424.26240000001</v>
      </c>
      <c r="G416" s="26">
        <f t="shared" si="6"/>
        <v>8227670.3470999999</v>
      </c>
      <c r="H416" s="27"/>
      <c r="I416" s="27"/>
      <c r="J416" s="28"/>
      <c r="K416" s="28"/>
      <c r="L416" s="28"/>
      <c r="M416" s="28"/>
      <c r="N416" s="27"/>
      <c r="O416" s="27"/>
      <c r="P416" s="28"/>
      <c r="Q416" s="28"/>
      <c r="R416" s="28"/>
    </row>
    <row r="417" spans="1:18" ht="18.75">
      <c r="A417" s="23">
        <v>412</v>
      </c>
      <c r="B417" s="24" t="s">
        <v>109</v>
      </c>
      <c r="C417" s="24" t="s">
        <v>184</v>
      </c>
      <c r="D417" s="25">
        <v>6682944.3073000005</v>
      </c>
      <c r="E417" s="25">
        <v>269697.90999999997</v>
      </c>
      <c r="F417" s="25">
        <v>742024.80790000001</v>
      </c>
      <c r="G417" s="26">
        <f t="shared" si="6"/>
        <v>7694667.0252</v>
      </c>
      <c r="H417" s="27"/>
      <c r="I417" s="27"/>
      <c r="J417" s="28"/>
      <c r="K417" s="28"/>
      <c r="L417" s="28"/>
      <c r="M417" s="28"/>
      <c r="N417" s="27"/>
      <c r="O417" s="27"/>
      <c r="P417" s="28"/>
      <c r="Q417" s="28"/>
      <c r="R417" s="28"/>
    </row>
    <row r="418" spans="1:18" ht="18.75">
      <c r="A418" s="23">
        <v>413</v>
      </c>
      <c r="B418" s="24" t="s">
        <v>109</v>
      </c>
      <c r="C418" s="24" t="s">
        <v>186</v>
      </c>
      <c r="D418" s="25">
        <v>6251124.0072999997</v>
      </c>
      <c r="E418" s="25">
        <v>252271.30480000001</v>
      </c>
      <c r="F418" s="25">
        <v>694078.6692</v>
      </c>
      <c r="G418" s="26">
        <f t="shared" si="6"/>
        <v>7197473.9813000001</v>
      </c>
      <c r="H418" s="27"/>
      <c r="I418" s="27"/>
      <c r="J418" s="28"/>
      <c r="K418" s="28"/>
      <c r="L418" s="28"/>
      <c r="M418" s="28"/>
      <c r="N418" s="27"/>
      <c r="O418" s="27"/>
      <c r="P418" s="28"/>
      <c r="Q418" s="28"/>
      <c r="R418" s="28"/>
    </row>
    <row r="419" spans="1:18" ht="18.75">
      <c r="A419" s="23">
        <v>414</v>
      </c>
      <c r="B419" s="24" t="s">
        <v>109</v>
      </c>
      <c r="C419" s="24" t="s">
        <v>188</v>
      </c>
      <c r="D419" s="25">
        <v>6271581.0132999998</v>
      </c>
      <c r="E419" s="25">
        <v>253096.8708</v>
      </c>
      <c r="F419" s="25">
        <v>696350.06409999996</v>
      </c>
      <c r="G419" s="26">
        <f t="shared" si="6"/>
        <v>7221027.9482000005</v>
      </c>
      <c r="H419" s="27"/>
      <c r="I419" s="27"/>
      <c r="J419" s="28"/>
      <c r="K419" s="28"/>
      <c r="L419" s="28"/>
      <c r="M419" s="28"/>
      <c r="N419" s="27"/>
      <c r="O419" s="27"/>
      <c r="P419" s="28"/>
      <c r="Q419" s="28"/>
      <c r="R419" s="28"/>
    </row>
    <row r="420" spans="1:18" ht="18.75">
      <c r="A420" s="23">
        <v>415</v>
      </c>
      <c r="B420" s="24" t="s">
        <v>109</v>
      </c>
      <c r="C420" s="24" t="s">
        <v>190</v>
      </c>
      <c r="D420" s="25">
        <v>6714980.9014999997</v>
      </c>
      <c r="E420" s="25">
        <v>270990.78370000003</v>
      </c>
      <c r="F420" s="25">
        <v>745581.91489999997</v>
      </c>
      <c r="G420" s="26">
        <f t="shared" si="6"/>
        <v>7731553.6001000004</v>
      </c>
      <c r="H420" s="27"/>
      <c r="I420" s="27"/>
      <c r="J420" s="28"/>
      <c r="K420" s="28"/>
      <c r="L420" s="28"/>
      <c r="M420" s="28"/>
      <c r="N420" s="27"/>
      <c r="O420" s="27"/>
      <c r="P420" s="28"/>
      <c r="Q420" s="28"/>
      <c r="R420" s="28"/>
    </row>
    <row r="421" spans="1:18" ht="18.75">
      <c r="A421" s="23">
        <v>416</v>
      </c>
      <c r="B421" s="24" t="s">
        <v>109</v>
      </c>
      <c r="C421" s="24" t="s">
        <v>192</v>
      </c>
      <c r="D421" s="25">
        <v>6298332.8234000001</v>
      </c>
      <c r="E421" s="25">
        <v>254176.47089999999</v>
      </c>
      <c r="F421" s="25">
        <v>699320.38760000002</v>
      </c>
      <c r="G421" s="26">
        <f t="shared" si="6"/>
        <v>7251829.6819000002</v>
      </c>
      <c r="H421" s="27"/>
      <c r="I421" s="27"/>
      <c r="J421" s="28"/>
      <c r="K421" s="28"/>
      <c r="L421" s="28"/>
      <c r="M421" s="28"/>
      <c r="N421" s="27"/>
      <c r="O421" s="27"/>
      <c r="P421" s="28"/>
      <c r="Q421" s="28"/>
      <c r="R421" s="28"/>
    </row>
    <row r="422" spans="1:18" ht="18.75">
      <c r="A422" s="23">
        <v>417</v>
      </c>
      <c r="B422" s="24" t="s">
        <v>109</v>
      </c>
      <c r="C422" s="24" t="s">
        <v>194</v>
      </c>
      <c r="D422" s="25">
        <v>7593859.2581000002</v>
      </c>
      <c r="E422" s="25">
        <v>306458.9314</v>
      </c>
      <c r="F422" s="25">
        <v>843166.08050000004</v>
      </c>
      <c r="G422" s="26">
        <f t="shared" si="6"/>
        <v>8743484.2699999996</v>
      </c>
      <c r="H422" s="27"/>
      <c r="I422" s="27"/>
      <c r="J422" s="28"/>
      <c r="K422" s="28"/>
      <c r="L422" s="28"/>
      <c r="M422" s="28"/>
      <c r="N422" s="27"/>
      <c r="O422" s="27"/>
      <c r="P422" s="28"/>
      <c r="Q422" s="28"/>
      <c r="R422" s="28"/>
    </row>
    <row r="423" spans="1:18" ht="18.75">
      <c r="A423" s="23">
        <v>418</v>
      </c>
      <c r="B423" s="24" t="s">
        <v>109</v>
      </c>
      <c r="C423" s="24" t="s">
        <v>196</v>
      </c>
      <c r="D423" s="25">
        <v>6267341.9515000004</v>
      </c>
      <c r="E423" s="25">
        <v>252925.79860000001</v>
      </c>
      <c r="F423" s="25">
        <v>695879.39</v>
      </c>
      <c r="G423" s="26">
        <f t="shared" si="6"/>
        <v>7216147.1401000004</v>
      </c>
      <c r="H423" s="27"/>
      <c r="I423" s="27"/>
      <c r="J423" s="28"/>
      <c r="K423" s="28"/>
      <c r="L423" s="28"/>
      <c r="M423" s="28"/>
      <c r="N423" s="27"/>
      <c r="O423" s="27"/>
      <c r="P423" s="28"/>
      <c r="Q423" s="28"/>
      <c r="R423" s="28"/>
    </row>
    <row r="424" spans="1:18" ht="18.75">
      <c r="A424" s="23">
        <v>419</v>
      </c>
      <c r="B424" s="24" t="s">
        <v>109</v>
      </c>
      <c r="C424" s="24" t="s">
        <v>198</v>
      </c>
      <c r="D424" s="25">
        <v>6960960.8118000003</v>
      </c>
      <c r="E424" s="25">
        <v>280917.58610000001</v>
      </c>
      <c r="F424" s="25">
        <v>772893.70849999995</v>
      </c>
      <c r="G424" s="26">
        <f t="shared" si="6"/>
        <v>8014772.1063999999</v>
      </c>
      <c r="H424" s="27"/>
      <c r="I424" s="27"/>
      <c r="J424" s="28"/>
      <c r="K424" s="28"/>
      <c r="L424" s="28"/>
      <c r="M424" s="28"/>
      <c r="N424" s="27"/>
      <c r="O424" s="27"/>
      <c r="P424" s="28"/>
      <c r="Q424" s="28"/>
      <c r="R424" s="28"/>
    </row>
    <row r="425" spans="1:18" ht="18.75">
      <c r="A425" s="23">
        <v>420</v>
      </c>
      <c r="B425" s="24" t="s">
        <v>109</v>
      </c>
      <c r="C425" s="24" t="s">
        <v>200</v>
      </c>
      <c r="D425" s="25">
        <v>7585869.2122999998</v>
      </c>
      <c r="E425" s="25">
        <v>306136.48389999999</v>
      </c>
      <c r="F425" s="25">
        <v>842278.92469999997</v>
      </c>
      <c r="G425" s="26">
        <f t="shared" si="6"/>
        <v>8734284.6208999995</v>
      </c>
      <c r="H425" s="27"/>
      <c r="I425" s="27"/>
      <c r="J425" s="28"/>
      <c r="K425" s="28"/>
      <c r="L425" s="28"/>
      <c r="M425" s="28"/>
      <c r="N425" s="27"/>
      <c r="O425" s="27"/>
      <c r="P425" s="28"/>
      <c r="Q425" s="28"/>
      <c r="R425" s="28"/>
    </row>
    <row r="426" spans="1:18" ht="18.75">
      <c r="A426" s="23">
        <v>421</v>
      </c>
      <c r="B426" s="24" t="s">
        <v>109</v>
      </c>
      <c r="C426" s="24" t="s">
        <v>202</v>
      </c>
      <c r="D426" s="25">
        <v>7568131.8853000002</v>
      </c>
      <c r="E426" s="25">
        <v>305420.67359999998</v>
      </c>
      <c r="F426" s="25">
        <v>840309.50289999996</v>
      </c>
      <c r="G426" s="26">
        <f t="shared" si="6"/>
        <v>8713862.0617999993</v>
      </c>
      <c r="H426" s="27"/>
      <c r="I426" s="27"/>
      <c r="J426" s="28"/>
      <c r="K426" s="28"/>
      <c r="L426" s="28"/>
      <c r="M426" s="28"/>
      <c r="N426" s="27"/>
      <c r="O426" s="27"/>
      <c r="P426" s="28"/>
      <c r="Q426" s="28"/>
      <c r="R426" s="28"/>
    </row>
    <row r="427" spans="1:18" ht="18.75">
      <c r="A427" s="23">
        <v>422</v>
      </c>
      <c r="B427" s="24" t="s">
        <v>109</v>
      </c>
      <c r="C427" s="24" t="s">
        <v>204</v>
      </c>
      <c r="D427" s="25">
        <v>6608911.9778000005</v>
      </c>
      <c r="E427" s="25">
        <v>266710.2501</v>
      </c>
      <c r="F427" s="25">
        <v>733804.80449999997</v>
      </c>
      <c r="G427" s="26">
        <f t="shared" si="6"/>
        <v>7609427.0323999999</v>
      </c>
      <c r="H427" s="27"/>
      <c r="I427" s="27"/>
      <c r="J427" s="28"/>
      <c r="K427" s="28"/>
      <c r="L427" s="28"/>
      <c r="M427" s="28"/>
      <c r="N427" s="27"/>
      <c r="O427" s="27"/>
      <c r="P427" s="28"/>
      <c r="Q427" s="28"/>
      <c r="R427" s="28"/>
    </row>
    <row r="428" spans="1:18" ht="18.75">
      <c r="A428" s="23">
        <v>423</v>
      </c>
      <c r="B428" s="24" t="s">
        <v>109</v>
      </c>
      <c r="C428" s="24" t="s">
        <v>206</v>
      </c>
      <c r="D428" s="25">
        <v>7445437.0085000005</v>
      </c>
      <c r="E428" s="25">
        <v>300469.18070000003</v>
      </c>
      <c r="F428" s="25">
        <v>826686.36939999997</v>
      </c>
      <c r="G428" s="26">
        <f t="shared" si="6"/>
        <v>8572592.5585999992</v>
      </c>
      <c r="H428" s="27"/>
      <c r="I428" s="27"/>
      <c r="J428" s="28"/>
      <c r="K428" s="28"/>
      <c r="L428" s="28"/>
      <c r="M428" s="28"/>
      <c r="N428" s="27"/>
      <c r="O428" s="27"/>
      <c r="P428" s="28"/>
      <c r="Q428" s="28"/>
      <c r="R428" s="28"/>
    </row>
    <row r="429" spans="1:18" ht="18.75">
      <c r="A429" s="23">
        <v>424</v>
      </c>
      <c r="B429" s="24" t="s">
        <v>109</v>
      </c>
      <c r="C429" s="24" t="s">
        <v>208</v>
      </c>
      <c r="D429" s="25">
        <v>7685821.7028999999</v>
      </c>
      <c r="E429" s="25">
        <v>310170.18170000002</v>
      </c>
      <c r="F429" s="25">
        <v>853376.91150000005</v>
      </c>
      <c r="G429" s="26">
        <f t="shared" si="6"/>
        <v>8849368.7960999999</v>
      </c>
      <c r="H429" s="27"/>
      <c r="I429" s="27"/>
      <c r="J429" s="28"/>
      <c r="K429" s="28"/>
      <c r="L429" s="28"/>
      <c r="M429" s="28"/>
      <c r="N429" s="27"/>
      <c r="O429" s="27"/>
      <c r="P429" s="28"/>
      <c r="Q429" s="28"/>
      <c r="R429" s="28"/>
    </row>
    <row r="430" spans="1:18" ht="18.75">
      <c r="A430" s="23">
        <v>425</v>
      </c>
      <c r="B430" s="24" t="s">
        <v>109</v>
      </c>
      <c r="C430" s="24" t="s">
        <v>210</v>
      </c>
      <c r="D430" s="25">
        <v>7357444.4648000002</v>
      </c>
      <c r="E430" s="25">
        <v>296918.14030000003</v>
      </c>
      <c r="F430" s="25">
        <v>816916.32680000004</v>
      </c>
      <c r="G430" s="26">
        <f t="shared" si="6"/>
        <v>8471278.9319000002</v>
      </c>
      <c r="H430" s="27"/>
      <c r="I430" s="27"/>
      <c r="J430" s="28"/>
      <c r="K430" s="28"/>
      <c r="L430" s="28"/>
      <c r="M430" s="28"/>
      <c r="N430" s="27"/>
      <c r="O430" s="27"/>
      <c r="P430" s="28"/>
      <c r="Q430" s="28"/>
      <c r="R430" s="28"/>
    </row>
    <row r="431" spans="1:18" ht="18.75">
      <c r="A431" s="23">
        <v>426</v>
      </c>
      <c r="B431" s="24" t="s">
        <v>109</v>
      </c>
      <c r="C431" s="24" t="s">
        <v>212</v>
      </c>
      <c r="D431" s="25">
        <v>8068277.0454000002</v>
      </c>
      <c r="E431" s="25">
        <v>325604.60729999997</v>
      </c>
      <c r="F431" s="25">
        <v>895841.92980000004</v>
      </c>
      <c r="G431" s="26">
        <f t="shared" si="6"/>
        <v>9289723.5824999996</v>
      </c>
      <c r="H431" s="27"/>
      <c r="I431" s="27"/>
      <c r="J431" s="28"/>
      <c r="K431" s="28"/>
      <c r="L431" s="28"/>
      <c r="M431" s="28"/>
      <c r="N431" s="27"/>
      <c r="O431" s="27"/>
      <c r="P431" s="28"/>
      <c r="Q431" s="28"/>
      <c r="R431" s="28"/>
    </row>
    <row r="432" spans="1:18" ht="18.75">
      <c r="A432" s="23">
        <v>427</v>
      </c>
      <c r="B432" s="24" t="s">
        <v>109</v>
      </c>
      <c r="C432" s="24" t="s">
        <v>214</v>
      </c>
      <c r="D432" s="25">
        <v>6424950.4831999997</v>
      </c>
      <c r="E432" s="25">
        <v>259286.27230000001</v>
      </c>
      <c r="F432" s="25">
        <v>713379.07799999998</v>
      </c>
      <c r="G432" s="26">
        <f t="shared" si="6"/>
        <v>7397615.8334999997</v>
      </c>
      <c r="H432" s="27"/>
      <c r="I432" s="27"/>
      <c r="J432" s="28"/>
      <c r="K432" s="28"/>
      <c r="L432" s="28"/>
      <c r="M432" s="28"/>
      <c r="N432" s="27"/>
      <c r="O432" s="27"/>
      <c r="P432" s="28"/>
      <c r="Q432" s="28"/>
      <c r="R432" s="28"/>
    </row>
    <row r="433" spans="1:18" ht="18.75">
      <c r="A433" s="23">
        <v>428</v>
      </c>
      <c r="B433" s="24" t="s">
        <v>109</v>
      </c>
      <c r="C433" s="24" t="s">
        <v>109</v>
      </c>
      <c r="D433" s="25">
        <v>8848854.8520999998</v>
      </c>
      <c r="E433" s="25">
        <v>357105.72320000001</v>
      </c>
      <c r="F433" s="25">
        <v>982511.52789999999</v>
      </c>
      <c r="G433" s="26">
        <f t="shared" si="6"/>
        <v>10188472.1032</v>
      </c>
      <c r="H433" s="27"/>
      <c r="I433" s="27"/>
      <c r="J433" s="28"/>
      <c r="K433" s="28"/>
      <c r="L433" s="28"/>
      <c r="M433" s="28"/>
      <c r="N433" s="27"/>
      <c r="O433" s="27"/>
      <c r="P433" s="28"/>
      <c r="Q433" s="28"/>
      <c r="R433" s="28"/>
    </row>
    <row r="434" spans="1:18" ht="18.75">
      <c r="A434" s="23">
        <v>429</v>
      </c>
      <c r="B434" s="24" t="s">
        <v>109</v>
      </c>
      <c r="C434" s="24" t="s">
        <v>218</v>
      </c>
      <c r="D434" s="25">
        <v>6226434.6157</v>
      </c>
      <c r="E434" s="25">
        <v>251274.93590000001</v>
      </c>
      <c r="F434" s="25">
        <v>691337.34140000003</v>
      </c>
      <c r="G434" s="26">
        <f t="shared" si="6"/>
        <v>7169046.8930000002</v>
      </c>
      <c r="H434" s="27"/>
      <c r="I434" s="27"/>
      <c r="J434" s="28"/>
      <c r="K434" s="28"/>
      <c r="L434" s="28"/>
      <c r="M434" s="28"/>
      <c r="N434" s="27"/>
      <c r="O434" s="27"/>
      <c r="P434" s="28"/>
      <c r="Q434" s="28"/>
      <c r="R434" s="28"/>
    </row>
    <row r="435" spans="1:18" ht="18.75">
      <c r="A435" s="23">
        <v>430</v>
      </c>
      <c r="B435" s="24" t="s">
        <v>109</v>
      </c>
      <c r="C435" s="24" t="s">
        <v>220</v>
      </c>
      <c r="D435" s="25">
        <v>5882330.1593000004</v>
      </c>
      <c r="E435" s="25">
        <v>237388.20449999999</v>
      </c>
      <c r="F435" s="25">
        <v>653130.52240000002</v>
      </c>
      <c r="G435" s="26">
        <f t="shared" si="6"/>
        <v>6772848.8861999996</v>
      </c>
      <c r="H435" s="27"/>
      <c r="I435" s="27"/>
      <c r="J435" s="28"/>
      <c r="K435" s="28"/>
      <c r="L435" s="28"/>
      <c r="M435" s="28"/>
      <c r="N435" s="27"/>
      <c r="O435" s="27"/>
      <c r="P435" s="28"/>
      <c r="Q435" s="28"/>
      <c r="R435" s="28"/>
    </row>
    <row r="436" spans="1:18" ht="18.75">
      <c r="A436" s="23">
        <v>431</v>
      </c>
      <c r="B436" s="24" t="s">
        <v>109</v>
      </c>
      <c r="C436" s="24" t="s">
        <v>222</v>
      </c>
      <c r="D436" s="25">
        <v>7155766.4692000002</v>
      </c>
      <c r="E436" s="25">
        <v>288779.19260000001</v>
      </c>
      <c r="F436" s="25">
        <v>794523.49080000003</v>
      </c>
      <c r="G436" s="26">
        <f t="shared" si="6"/>
        <v>8239069.1525999997</v>
      </c>
      <c r="H436" s="27"/>
      <c r="I436" s="27"/>
      <c r="J436" s="28"/>
      <c r="K436" s="28"/>
      <c r="L436" s="28"/>
      <c r="M436" s="28"/>
      <c r="N436" s="27"/>
      <c r="O436" s="27"/>
      <c r="P436" s="28"/>
      <c r="Q436" s="28"/>
      <c r="R436" s="28"/>
    </row>
    <row r="437" spans="1:18" ht="18.75">
      <c r="A437" s="23">
        <v>432</v>
      </c>
      <c r="B437" s="24" t="s">
        <v>109</v>
      </c>
      <c r="C437" s="24" t="s">
        <v>224</v>
      </c>
      <c r="D437" s="25">
        <v>7120846.9222999997</v>
      </c>
      <c r="E437" s="25">
        <v>287369.97409999999</v>
      </c>
      <c r="F437" s="25">
        <v>790646.28209999995</v>
      </c>
      <c r="G437" s="26">
        <f t="shared" si="6"/>
        <v>8198863.1785000004</v>
      </c>
      <c r="H437" s="27"/>
      <c r="I437" s="27"/>
      <c r="J437" s="28"/>
      <c r="K437" s="28"/>
      <c r="L437" s="28"/>
      <c r="M437" s="28"/>
      <c r="N437" s="27"/>
      <c r="O437" s="27"/>
      <c r="P437" s="28"/>
      <c r="Q437" s="28"/>
      <c r="R437" s="28"/>
    </row>
    <row r="438" spans="1:18" ht="18.75">
      <c r="A438" s="23">
        <v>433</v>
      </c>
      <c r="B438" s="24" t="s">
        <v>109</v>
      </c>
      <c r="C438" s="24" t="s">
        <v>226</v>
      </c>
      <c r="D438" s="25">
        <v>6754635.0390999997</v>
      </c>
      <c r="E438" s="25">
        <v>272591.07199999999</v>
      </c>
      <c r="F438" s="25">
        <v>749984.81759999995</v>
      </c>
      <c r="G438" s="26">
        <f t="shared" si="6"/>
        <v>7777210.9287</v>
      </c>
      <c r="H438" s="27"/>
      <c r="I438" s="27"/>
      <c r="J438" s="28"/>
      <c r="K438" s="28"/>
      <c r="L438" s="28"/>
      <c r="M438" s="28"/>
      <c r="N438" s="27"/>
      <c r="O438" s="27"/>
      <c r="P438" s="28"/>
      <c r="Q438" s="28"/>
      <c r="R438" s="28"/>
    </row>
    <row r="439" spans="1:18" ht="18.75">
      <c r="A439" s="23">
        <v>434</v>
      </c>
      <c r="B439" s="24" t="s">
        <v>109</v>
      </c>
      <c r="C439" s="24" t="s">
        <v>228</v>
      </c>
      <c r="D439" s="25">
        <v>6896497.7292999998</v>
      </c>
      <c r="E439" s="25">
        <v>278316.1042</v>
      </c>
      <c r="F439" s="25">
        <v>765736.20360000001</v>
      </c>
      <c r="G439" s="26">
        <f t="shared" si="6"/>
        <v>7940550.0371000003</v>
      </c>
      <c r="H439" s="27"/>
      <c r="I439" s="27"/>
      <c r="J439" s="28"/>
      <c r="K439" s="28"/>
      <c r="L439" s="28"/>
      <c r="M439" s="28"/>
      <c r="N439" s="27"/>
      <c r="O439" s="27"/>
      <c r="P439" s="28"/>
      <c r="Q439" s="28"/>
      <c r="R439" s="28"/>
    </row>
    <row r="440" spans="1:18" ht="18.75">
      <c r="A440" s="23">
        <v>435</v>
      </c>
      <c r="B440" s="24" t="s">
        <v>109</v>
      </c>
      <c r="C440" s="24" t="s">
        <v>230</v>
      </c>
      <c r="D440" s="25">
        <v>5809020.5974000003</v>
      </c>
      <c r="E440" s="25">
        <v>234429.71280000001</v>
      </c>
      <c r="F440" s="25">
        <v>644990.76980000001</v>
      </c>
      <c r="G440" s="26">
        <f t="shared" si="6"/>
        <v>6688441.0800000001</v>
      </c>
      <c r="H440" s="27"/>
      <c r="I440" s="27"/>
      <c r="J440" s="28"/>
      <c r="K440" s="28"/>
      <c r="L440" s="28"/>
      <c r="M440" s="28"/>
      <c r="N440" s="27"/>
      <c r="O440" s="27"/>
      <c r="P440" s="28"/>
      <c r="Q440" s="28"/>
      <c r="R440" s="28"/>
    </row>
    <row r="441" spans="1:18" ht="18.75">
      <c r="A441" s="23">
        <v>436</v>
      </c>
      <c r="B441" s="24" t="s">
        <v>109</v>
      </c>
      <c r="C441" s="24" t="s">
        <v>232</v>
      </c>
      <c r="D441" s="25">
        <v>6950860.6668999996</v>
      </c>
      <c r="E441" s="25">
        <v>280509.98310000001</v>
      </c>
      <c r="F441" s="25">
        <v>771772.26300000004</v>
      </c>
      <c r="G441" s="26">
        <f t="shared" si="6"/>
        <v>8003142.9129999997</v>
      </c>
      <c r="H441" s="27"/>
      <c r="I441" s="27"/>
      <c r="J441" s="28"/>
      <c r="K441" s="28"/>
      <c r="L441" s="28"/>
      <c r="M441" s="28"/>
      <c r="N441" s="27"/>
      <c r="O441" s="27"/>
      <c r="P441" s="28"/>
      <c r="Q441" s="28"/>
      <c r="R441" s="28"/>
    </row>
    <row r="442" spans="1:18" ht="18.75">
      <c r="A442" s="23">
        <v>437</v>
      </c>
      <c r="B442" s="24" t="s">
        <v>109</v>
      </c>
      <c r="C442" s="24" t="s">
        <v>234</v>
      </c>
      <c r="D442" s="25">
        <v>6270094.6879000003</v>
      </c>
      <c r="E442" s="25">
        <v>253036.8884</v>
      </c>
      <c r="F442" s="25">
        <v>696185.03350000002</v>
      </c>
      <c r="G442" s="26">
        <f t="shared" si="6"/>
        <v>7219316.6097999997</v>
      </c>
      <c r="H442" s="27"/>
      <c r="I442" s="27"/>
      <c r="J442" s="28"/>
      <c r="K442" s="28"/>
      <c r="L442" s="28"/>
      <c r="M442" s="28"/>
      <c r="N442" s="27"/>
      <c r="O442" s="27"/>
      <c r="P442" s="28"/>
      <c r="Q442" s="28"/>
      <c r="R442" s="28"/>
    </row>
    <row r="443" spans="1:18" ht="18.75">
      <c r="A443" s="23">
        <v>438</v>
      </c>
      <c r="B443" s="24" t="s">
        <v>109</v>
      </c>
      <c r="C443" s="24" t="s">
        <v>236</v>
      </c>
      <c r="D443" s="25">
        <v>6496367.7408999996</v>
      </c>
      <c r="E443" s="25">
        <v>262168.39789999998</v>
      </c>
      <c r="F443" s="25">
        <v>721308.72320000001</v>
      </c>
      <c r="G443" s="26">
        <f t="shared" si="6"/>
        <v>7479844.8619999997</v>
      </c>
      <c r="H443" s="27"/>
      <c r="I443" s="27"/>
      <c r="J443" s="28"/>
      <c r="K443" s="28"/>
      <c r="L443" s="28"/>
      <c r="M443" s="28"/>
      <c r="N443" s="27"/>
      <c r="O443" s="27"/>
      <c r="P443" s="28"/>
      <c r="Q443" s="28"/>
      <c r="R443" s="28"/>
    </row>
    <row r="444" spans="1:18" ht="18.75">
      <c r="A444" s="23">
        <v>439</v>
      </c>
      <c r="B444" s="24" t="s">
        <v>109</v>
      </c>
      <c r="C444" s="24" t="s">
        <v>238</v>
      </c>
      <c r="D444" s="25">
        <v>6970469.2254999997</v>
      </c>
      <c r="E444" s="25">
        <v>281301.30910000001</v>
      </c>
      <c r="F444" s="25">
        <v>773949.45259999996</v>
      </c>
      <c r="G444" s="26">
        <f t="shared" si="6"/>
        <v>8025719.9872000003</v>
      </c>
      <c r="H444" s="27"/>
      <c r="I444" s="27"/>
      <c r="J444" s="28"/>
      <c r="K444" s="28"/>
      <c r="L444" s="28"/>
      <c r="M444" s="28"/>
      <c r="N444" s="27"/>
      <c r="O444" s="27"/>
      <c r="P444" s="28"/>
      <c r="Q444" s="28"/>
      <c r="R444" s="28"/>
    </row>
    <row r="445" spans="1:18" ht="18.75">
      <c r="A445" s="23">
        <v>440</v>
      </c>
      <c r="B445" s="24" t="s">
        <v>109</v>
      </c>
      <c r="C445" s="24" t="s">
        <v>240</v>
      </c>
      <c r="D445" s="25">
        <v>6755697.7430999996</v>
      </c>
      <c r="E445" s="25">
        <v>272633.95870000002</v>
      </c>
      <c r="F445" s="25">
        <v>750102.81240000005</v>
      </c>
      <c r="G445" s="26">
        <f t="shared" si="6"/>
        <v>7778434.5142000001</v>
      </c>
      <c r="H445" s="27"/>
      <c r="I445" s="27"/>
      <c r="J445" s="28"/>
      <c r="K445" s="28"/>
      <c r="L445" s="28"/>
      <c r="M445" s="28"/>
      <c r="N445" s="27"/>
      <c r="O445" s="27"/>
      <c r="P445" s="28"/>
      <c r="Q445" s="28"/>
      <c r="R445" s="28"/>
    </row>
    <row r="446" spans="1:18" ht="18.75">
      <c r="A446" s="23">
        <v>441</v>
      </c>
      <c r="B446" s="24" t="s">
        <v>109</v>
      </c>
      <c r="C446" s="24" t="s">
        <v>242</v>
      </c>
      <c r="D446" s="25">
        <v>6621138.0778999999</v>
      </c>
      <c r="E446" s="25">
        <v>267203.64850000001</v>
      </c>
      <c r="F446" s="25">
        <v>735162.30039999995</v>
      </c>
      <c r="G446" s="26">
        <f t="shared" si="6"/>
        <v>7623504.0268000001</v>
      </c>
      <c r="H446" s="27"/>
      <c r="I446" s="27"/>
      <c r="J446" s="28"/>
      <c r="K446" s="28"/>
      <c r="L446" s="28"/>
      <c r="M446" s="28"/>
      <c r="N446" s="27"/>
      <c r="O446" s="27"/>
      <c r="P446" s="28"/>
      <c r="Q446" s="28"/>
      <c r="R446" s="28"/>
    </row>
    <row r="447" spans="1:18" ht="18.75">
      <c r="A447" s="23">
        <v>442</v>
      </c>
      <c r="B447" s="24" t="s">
        <v>110</v>
      </c>
      <c r="C447" s="24" t="s">
        <v>246</v>
      </c>
      <c r="D447" s="25">
        <v>5301305.8580999998</v>
      </c>
      <c r="E447" s="25">
        <v>213940.3</v>
      </c>
      <c r="F447" s="25">
        <v>588617.8726</v>
      </c>
      <c r="G447" s="26">
        <f t="shared" si="6"/>
        <v>6103864.0307</v>
      </c>
      <c r="H447" s="27"/>
      <c r="I447" s="27"/>
      <c r="J447" s="28"/>
      <c r="K447" s="28"/>
      <c r="L447" s="28"/>
      <c r="M447" s="28"/>
      <c r="N447" s="27"/>
      <c r="O447" s="27"/>
      <c r="P447" s="28"/>
      <c r="Q447" s="28"/>
      <c r="R447" s="28"/>
    </row>
    <row r="448" spans="1:18" ht="18.75">
      <c r="A448" s="23">
        <v>443</v>
      </c>
      <c r="B448" s="24" t="s">
        <v>110</v>
      </c>
      <c r="C448" s="24" t="s">
        <v>248</v>
      </c>
      <c r="D448" s="25">
        <v>8662123.8432999998</v>
      </c>
      <c r="E448" s="25">
        <v>349569.97840000002</v>
      </c>
      <c r="F448" s="25">
        <v>961778.29500000004</v>
      </c>
      <c r="G448" s="26">
        <f t="shared" si="6"/>
        <v>9973472.1166999992</v>
      </c>
      <c r="H448" s="27"/>
      <c r="I448" s="27"/>
      <c r="J448" s="28"/>
      <c r="K448" s="28"/>
      <c r="L448" s="28"/>
      <c r="M448" s="28"/>
      <c r="N448" s="27"/>
      <c r="O448" s="27"/>
      <c r="P448" s="28"/>
      <c r="Q448" s="28"/>
      <c r="R448" s="28"/>
    </row>
    <row r="449" spans="1:18" ht="18.75">
      <c r="A449" s="23">
        <v>444</v>
      </c>
      <c r="B449" s="24" t="s">
        <v>110</v>
      </c>
      <c r="C449" s="24" t="s">
        <v>250</v>
      </c>
      <c r="D449" s="25">
        <v>7296035.4888000004</v>
      </c>
      <c r="E449" s="25">
        <v>294439.91039999999</v>
      </c>
      <c r="F449" s="25">
        <v>810097.92740000004</v>
      </c>
      <c r="G449" s="26">
        <f t="shared" si="6"/>
        <v>8400573.3266000003</v>
      </c>
      <c r="H449" s="27"/>
      <c r="I449" s="27"/>
      <c r="J449" s="28"/>
      <c r="K449" s="28"/>
      <c r="L449" s="28"/>
      <c r="M449" s="28"/>
      <c r="N449" s="27"/>
      <c r="O449" s="27"/>
      <c r="P449" s="28"/>
      <c r="Q449" s="28"/>
      <c r="R449" s="28"/>
    </row>
    <row r="450" spans="1:18" ht="18.75">
      <c r="A450" s="23">
        <v>445</v>
      </c>
      <c r="B450" s="24" t="s">
        <v>110</v>
      </c>
      <c r="C450" s="24" t="s">
        <v>252</v>
      </c>
      <c r="D450" s="25">
        <v>6024105.9959000004</v>
      </c>
      <c r="E450" s="25">
        <v>243109.7316</v>
      </c>
      <c r="F450" s="25">
        <v>668872.2648</v>
      </c>
      <c r="G450" s="26">
        <f t="shared" si="6"/>
        <v>6936087.9923</v>
      </c>
      <c r="H450" s="27"/>
      <c r="I450" s="27"/>
      <c r="J450" s="28"/>
      <c r="K450" s="28"/>
      <c r="L450" s="28"/>
      <c r="M450" s="28"/>
      <c r="N450" s="27"/>
      <c r="O450" s="27"/>
      <c r="P450" s="28"/>
      <c r="Q450" s="28"/>
      <c r="R450" s="28"/>
    </row>
    <row r="451" spans="1:18" ht="18.75">
      <c r="A451" s="23">
        <v>446</v>
      </c>
      <c r="B451" s="24" t="s">
        <v>110</v>
      </c>
      <c r="C451" s="24" t="s">
        <v>254</v>
      </c>
      <c r="D451" s="25">
        <v>8022934.8790999996</v>
      </c>
      <c r="E451" s="25">
        <v>323774.772</v>
      </c>
      <c r="F451" s="25">
        <v>890807.47030000004</v>
      </c>
      <c r="G451" s="26">
        <f t="shared" si="6"/>
        <v>9237517.1214000005</v>
      </c>
      <c r="H451" s="27"/>
      <c r="I451" s="27"/>
      <c r="J451" s="28"/>
      <c r="K451" s="28"/>
      <c r="L451" s="28"/>
      <c r="M451" s="28"/>
      <c r="N451" s="27"/>
      <c r="O451" s="27"/>
      <c r="P451" s="28"/>
      <c r="Q451" s="28"/>
      <c r="R451" s="28"/>
    </row>
    <row r="452" spans="1:18" ht="18.75">
      <c r="A452" s="23">
        <v>447</v>
      </c>
      <c r="B452" s="24" t="s">
        <v>110</v>
      </c>
      <c r="C452" s="24" t="s">
        <v>256</v>
      </c>
      <c r="D452" s="25">
        <v>9815575.4971999992</v>
      </c>
      <c r="E452" s="25">
        <v>396118.84759999998</v>
      </c>
      <c r="F452" s="25">
        <v>1089849.0527999999</v>
      </c>
      <c r="G452" s="26">
        <f t="shared" si="6"/>
        <v>11301543.397600001</v>
      </c>
      <c r="H452" s="27"/>
      <c r="I452" s="27"/>
      <c r="J452" s="28"/>
      <c r="K452" s="28"/>
      <c r="L452" s="28"/>
      <c r="M452" s="28"/>
      <c r="N452" s="27"/>
      <c r="O452" s="27"/>
      <c r="P452" s="28"/>
      <c r="Q452" s="28"/>
      <c r="R452" s="28"/>
    </row>
    <row r="453" spans="1:18" ht="18.75">
      <c r="A453" s="23">
        <v>448</v>
      </c>
      <c r="B453" s="24" t="s">
        <v>110</v>
      </c>
      <c r="C453" s="24" t="s">
        <v>258</v>
      </c>
      <c r="D453" s="25">
        <v>6687079.9584999997</v>
      </c>
      <c r="E453" s="25">
        <v>269864.80900000001</v>
      </c>
      <c r="F453" s="25">
        <v>742484.00009999995</v>
      </c>
      <c r="G453" s="26">
        <f t="shared" si="6"/>
        <v>7699428.7675999999</v>
      </c>
      <c r="H453" s="27"/>
      <c r="I453" s="27"/>
      <c r="J453" s="28"/>
      <c r="K453" s="28"/>
      <c r="L453" s="28"/>
      <c r="M453" s="28"/>
      <c r="N453" s="27"/>
      <c r="O453" s="27"/>
      <c r="P453" s="28"/>
      <c r="Q453" s="28"/>
      <c r="R453" s="28"/>
    </row>
    <row r="454" spans="1:18" ht="18.75">
      <c r="A454" s="23">
        <v>449</v>
      </c>
      <c r="B454" s="24" t="s">
        <v>110</v>
      </c>
      <c r="C454" s="24" t="s">
        <v>260</v>
      </c>
      <c r="D454" s="25">
        <v>7104051.2637</v>
      </c>
      <c r="E454" s="25">
        <v>286692.16600000003</v>
      </c>
      <c r="F454" s="25">
        <v>788781.41610000003</v>
      </c>
      <c r="G454" s="26">
        <f t="shared" si="6"/>
        <v>8179524.8458000002</v>
      </c>
      <c r="H454" s="27"/>
      <c r="I454" s="27"/>
      <c r="J454" s="28"/>
      <c r="K454" s="28"/>
      <c r="L454" s="28"/>
      <c r="M454" s="28"/>
      <c r="N454" s="27"/>
      <c r="O454" s="27"/>
      <c r="P454" s="28"/>
      <c r="Q454" s="28"/>
      <c r="R454" s="28"/>
    </row>
    <row r="455" spans="1:18" ht="37.5">
      <c r="A455" s="23">
        <v>450</v>
      </c>
      <c r="B455" s="24" t="s">
        <v>110</v>
      </c>
      <c r="C455" s="24" t="s">
        <v>262</v>
      </c>
      <c r="D455" s="25">
        <v>8825461.6700999998</v>
      </c>
      <c r="E455" s="25">
        <v>356161.66440000001</v>
      </c>
      <c r="F455" s="25">
        <v>979914.12159999995</v>
      </c>
      <c r="G455" s="26">
        <f t="shared" ref="G455:G518" si="7">D455+E455+F455</f>
        <v>10161537.4561</v>
      </c>
      <c r="H455" s="27"/>
      <c r="I455" s="27"/>
      <c r="J455" s="28"/>
      <c r="K455" s="28"/>
      <c r="L455" s="28"/>
      <c r="M455" s="28"/>
      <c r="N455" s="27"/>
      <c r="O455" s="27"/>
      <c r="P455" s="28"/>
      <c r="Q455" s="28"/>
      <c r="R455" s="28"/>
    </row>
    <row r="456" spans="1:18" ht="18.75">
      <c r="A456" s="23">
        <v>451</v>
      </c>
      <c r="B456" s="24" t="s">
        <v>110</v>
      </c>
      <c r="C456" s="24" t="s">
        <v>264</v>
      </c>
      <c r="D456" s="25">
        <v>6145233.9368000003</v>
      </c>
      <c r="E456" s="25">
        <v>247997.98910000001</v>
      </c>
      <c r="F456" s="25">
        <v>682321.41729999997</v>
      </c>
      <c r="G456" s="26">
        <f t="shared" si="7"/>
        <v>7075553.3432</v>
      </c>
      <c r="H456" s="27"/>
      <c r="I456" s="27"/>
      <c r="J456" s="28"/>
      <c r="K456" s="28"/>
      <c r="L456" s="28"/>
      <c r="M456" s="28"/>
      <c r="N456" s="27"/>
      <c r="O456" s="27"/>
      <c r="P456" s="28"/>
      <c r="Q456" s="28"/>
      <c r="R456" s="28"/>
    </row>
    <row r="457" spans="1:18" ht="18.75">
      <c r="A457" s="23">
        <v>452</v>
      </c>
      <c r="B457" s="24" t="s">
        <v>110</v>
      </c>
      <c r="C457" s="24" t="s">
        <v>266</v>
      </c>
      <c r="D457" s="25">
        <v>6490970.8509</v>
      </c>
      <c r="E457" s="25">
        <v>261950.60019999999</v>
      </c>
      <c r="F457" s="25">
        <v>720709.49230000004</v>
      </c>
      <c r="G457" s="26">
        <f t="shared" si="7"/>
        <v>7473630.9434000002</v>
      </c>
      <c r="H457" s="27"/>
      <c r="I457" s="27"/>
      <c r="J457" s="28"/>
      <c r="K457" s="28"/>
      <c r="L457" s="28"/>
      <c r="M457" s="28"/>
      <c r="N457" s="27"/>
      <c r="O457" s="27"/>
      <c r="P457" s="28"/>
      <c r="Q457" s="28"/>
      <c r="R457" s="28"/>
    </row>
    <row r="458" spans="1:18" ht="18.75">
      <c r="A458" s="23">
        <v>453</v>
      </c>
      <c r="B458" s="24" t="s">
        <v>110</v>
      </c>
      <c r="C458" s="24" t="s">
        <v>268</v>
      </c>
      <c r="D458" s="25">
        <v>7160951.7479999997</v>
      </c>
      <c r="E458" s="25">
        <v>288988.45049999998</v>
      </c>
      <c r="F458" s="25">
        <v>795099.22589999996</v>
      </c>
      <c r="G458" s="26">
        <f t="shared" si="7"/>
        <v>8245039.4243999999</v>
      </c>
      <c r="H458" s="27"/>
      <c r="I458" s="27"/>
      <c r="J458" s="28"/>
      <c r="K458" s="28"/>
      <c r="L458" s="28"/>
      <c r="M458" s="28"/>
      <c r="N458" s="27"/>
      <c r="O458" s="27"/>
      <c r="P458" s="28"/>
      <c r="Q458" s="28"/>
      <c r="R458" s="28"/>
    </row>
    <row r="459" spans="1:18" ht="18.75">
      <c r="A459" s="23">
        <v>454</v>
      </c>
      <c r="B459" s="24" t="s">
        <v>110</v>
      </c>
      <c r="C459" s="24" t="s">
        <v>270</v>
      </c>
      <c r="D459" s="25">
        <v>5959476.0343000004</v>
      </c>
      <c r="E459" s="25">
        <v>240501.51509999999</v>
      </c>
      <c r="F459" s="25">
        <v>661696.23089999997</v>
      </c>
      <c r="G459" s="26">
        <f t="shared" si="7"/>
        <v>6861673.7802999998</v>
      </c>
      <c r="H459" s="27"/>
      <c r="I459" s="27"/>
      <c r="J459" s="28"/>
      <c r="K459" s="28"/>
      <c r="L459" s="28"/>
      <c r="M459" s="28"/>
      <c r="N459" s="27"/>
      <c r="O459" s="27"/>
      <c r="P459" s="28"/>
      <c r="Q459" s="28"/>
      <c r="R459" s="28"/>
    </row>
    <row r="460" spans="1:18" ht="18.75">
      <c r="A460" s="23">
        <v>455</v>
      </c>
      <c r="B460" s="24" t="s">
        <v>110</v>
      </c>
      <c r="C460" s="24" t="s">
        <v>272</v>
      </c>
      <c r="D460" s="25">
        <v>6838888.2192000002</v>
      </c>
      <c r="E460" s="25">
        <v>275991.20610000001</v>
      </c>
      <c r="F460" s="25">
        <v>759339.66890000005</v>
      </c>
      <c r="G460" s="26">
        <f t="shared" si="7"/>
        <v>7874219.0942000002</v>
      </c>
      <c r="H460" s="27"/>
      <c r="I460" s="27"/>
      <c r="J460" s="28"/>
      <c r="K460" s="28"/>
      <c r="L460" s="28"/>
      <c r="M460" s="28"/>
      <c r="N460" s="27"/>
      <c r="O460" s="27"/>
      <c r="P460" s="28"/>
      <c r="Q460" s="28"/>
      <c r="R460" s="28"/>
    </row>
    <row r="461" spans="1:18" ht="18.75">
      <c r="A461" s="23">
        <v>456</v>
      </c>
      <c r="B461" s="24" t="s">
        <v>110</v>
      </c>
      <c r="C461" s="24" t="s">
        <v>274</v>
      </c>
      <c r="D461" s="25">
        <v>7911946.1094000004</v>
      </c>
      <c r="E461" s="25">
        <v>319295.6924</v>
      </c>
      <c r="F461" s="25">
        <v>878484.09660000005</v>
      </c>
      <c r="G461" s="26">
        <f t="shared" si="7"/>
        <v>9109725.8983999994</v>
      </c>
      <c r="H461" s="27"/>
      <c r="I461" s="27"/>
      <c r="J461" s="28"/>
      <c r="K461" s="28"/>
      <c r="L461" s="28"/>
      <c r="M461" s="28"/>
      <c r="N461" s="27"/>
      <c r="O461" s="27"/>
      <c r="P461" s="28"/>
      <c r="Q461" s="28"/>
      <c r="R461" s="28"/>
    </row>
    <row r="462" spans="1:18" ht="18.75">
      <c r="A462" s="23">
        <v>457</v>
      </c>
      <c r="B462" s="24" t="s">
        <v>110</v>
      </c>
      <c r="C462" s="24" t="s">
        <v>276</v>
      </c>
      <c r="D462" s="25">
        <v>6339002.0915000001</v>
      </c>
      <c r="E462" s="25">
        <v>255817.726</v>
      </c>
      <c r="F462" s="25">
        <v>703836.00300000003</v>
      </c>
      <c r="G462" s="26">
        <f t="shared" si="7"/>
        <v>7298655.8205000004</v>
      </c>
      <c r="H462" s="27"/>
      <c r="I462" s="27"/>
      <c r="J462" s="28"/>
      <c r="K462" s="28"/>
      <c r="L462" s="28"/>
      <c r="M462" s="28"/>
      <c r="N462" s="27"/>
      <c r="O462" s="27"/>
      <c r="P462" s="28"/>
      <c r="Q462" s="28"/>
      <c r="R462" s="28"/>
    </row>
    <row r="463" spans="1:18" ht="18.75">
      <c r="A463" s="23">
        <v>458</v>
      </c>
      <c r="B463" s="24" t="s">
        <v>110</v>
      </c>
      <c r="C463" s="24" t="s">
        <v>278</v>
      </c>
      <c r="D463" s="25">
        <v>6246888.8832</v>
      </c>
      <c r="E463" s="25">
        <v>252100.3915</v>
      </c>
      <c r="F463" s="25">
        <v>693608.43220000004</v>
      </c>
      <c r="G463" s="26">
        <f t="shared" si="7"/>
        <v>7192597.7068999996</v>
      </c>
      <c r="H463" s="27"/>
      <c r="I463" s="27"/>
      <c r="J463" s="28"/>
      <c r="K463" s="28"/>
      <c r="L463" s="28"/>
      <c r="M463" s="28"/>
      <c r="N463" s="27"/>
      <c r="O463" s="27"/>
      <c r="P463" s="28"/>
      <c r="Q463" s="28"/>
      <c r="R463" s="28"/>
    </row>
    <row r="464" spans="1:18" ht="18.75">
      <c r="A464" s="23">
        <v>459</v>
      </c>
      <c r="B464" s="24" t="s">
        <v>110</v>
      </c>
      <c r="C464" s="24" t="s">
        <v>281</v>
      </c>
      <c r="D464" s="25">
        <v>6482704.5488999998</v>
      </c>
      <c r="E464" s="25">
        <v>261617.00409999999</v>
      </c>
      <c r="F464" s="25">
        <v>719791.66319999995</v>
      </c>
      <c r="G464" s="26">
        <f t="shared" si="7"/>
        <v>7464113.2161999997</v>
      </c>
      <c r="H464" s="27"/>
      <c r="I464" s="27"/>
      <c r="J464" s="28"/>
      <c r="K464" s="28"/>
      <c r="L464" s="28"/>
      <c r="M464" s="28"/>
      <c r="N464" s="27"/>
      <c r="O464" s="27"/>
      <c r="P464" s="28"/>
      <c r="Q464" s="28"/>
      <c r="R464" s="28"/>
    </row>
    <row r="465" spans="1:18" ht="18.75">
      <c r="A465" s="23">
        <v>460</v>
      </c>
      <c r="B465" s="24" t="s">
        <v>110</v>
      </c>
      <c r="C465" s="24" t="s">
        <v>283</v>
      </c>
      <c r="D465" s="25">
        <v>7843205.2555</v>
      </c>
      <c r="E465" s="25">
        <v>316521.57610000001</v>
      </c>
      <c r="F465" s="25">
        <v>870851.61950000003</v>
      </c>
      <c r="G465" s="26">
        <f t="shared" si="7"/>
        <v>9030578.4510999992</v>
      </c>
      <c r="H465" s="27"/>
      <c r="I465" s="27"/>
      <c r="J465" s="28"/>
      <c r="K465" s="28"/>
      <c r="L465" s="28"/>
      <c r="M465" s="28"/>
      <c r="N465" s="27"/>
      <c r="O465" s="27"/>
      <c r="P465" s="28"/>
      <c r="Q465" s="28"/>
      <c r="R465" s="28"/>
    </row>
    <row r="466" spans="1:18" ht="18.75">
      <c r="A466" s="23">
        <v>461</v>
      </c>
      <c r="B466" s="24" t="s">
        <v>110</v>
      </c>
      <c r="C466" s="24" t="s">
        <v>285</v>
      </c>
      <c r="D466" s="25">
        <v>6026961.0054000001</v>
      </c>
      <c r="E466" s="25">
        <v>243224.94880000001</v>
      </c>
      <c r="F466" s="25">
        <v>669189.26399999997</v>
      </c>
      <c r="G466" s="26">
        <f t="shared" si="7"/>
        <v>6939375.2182</v>
      </c>
      <c r="H466" s="27"/>
      <c r="I466" s="27"/>
      <c r="J466" s="28"/>
      <c r="K466" s="28"/>
      <c r="L466" s="28"/>
      <c r="M466" s="28"/>
      <c r="N466" s="27"/>
      <c r="O466" s="27"/>
      <c r="P466" s="28"/>
      <c r="Q466" s="28"/>
      <c r="R466" s="28"/>
    </row>
    <row r="467" spans="1:18" ht="18.75">
      <c r="A467" s="23">
        <v>462</v>
      </c>
      <c r="B467" s="24" t="s">
        <v>110</v>
      </c>
      <c r="C467" s="24" t="s">
        <v>287</v>
      </c>
      <c r="D467" s="25">
        <v>7198890.7200999996</v>
      </c>
      <c r="E467" s="25">
        <v>290519.52140000003</v>
      </c>
      <c r="F467" s="25">
        <v>799311.68929999997</v>
      </c>
      <c r="G467" s="26">
        <f t="shared" si="7"/>
        <v>8288721.9308000002</v>
      </c>
      <c r="H467" s="27"/>
      <c r="I467" s="27"/>
      <c r="J467" s="28"/>
      <c r="K467" s="28"/>
      <c r="L467" s="28"/>
      <c r="M467" s="28"/>
      <c r="N467" s="27"/>
      <c r="O467" s="27"/>
      <c r="P467" s="28"/>
      <c r="Q467" s="28"/>
      <c r="R467" s="28"/>
    </row>
    <row r="468" spans="1:18" ht="18.75">
      <c r="A468" s="23">
        <v>463</v>
      </c>
      <c r="B468" s="24" t="s">
        <v>111</v>
      </c>
      <c r="C468" s="24" t="s">
        <v>291</v>
      </c>
      <c r="D468" s="25">
        <v>7689448.7257000003</v>
      </c>
      <c r="E468" s="25">
        <v>310316.55440000002</v>
      </c>
      <c r="F468" s="25">
        <v>853779.62939999998</v>
      </c>
      <c r="G468" s="26">
        <f t="shared" si="7"/>
        <v>8853544.9094999991</v>
      </c>
      <c r="H468" s="27"/>
      <c r="I468" s="27"/>
      <c r="J468" s="28"/>
      <c r="K468" s="28"/>
      <c r="L468" s="28"/>
      <c r="M468" s="28"/>
      <c r="N468" s="27"/>
      <c r="O468" s="27"/>
      <c r="P468" s="28"/>
      <c r="Q468" s="28"/>
      <c r="R468" s="28"/>
    </row>
    <row r="469" spans="1:18" ht="18.75">
      <c r="A469" s="23">
        <v>464</v>
      </c>
      <c r="B469" s="24" t="s">
        <v>111</v>
      </c>
      <c r="C469" s="24" t="s">
        <v>293</v>
      </c>
      <c r="D469" s="25">
        <v>6799207.9157999996</v>
      </c>
      <c r="E469" s="25">
        <v>274389.86180000001</v>
      </c>
      <c r="F469" s="25">
        <v>754933.86089999997</v>
      </c>
      <c r="G469" s="26">
        <f t="shared" si="7"/>
        <v>7828531.6385000004</v>
      </c>
      <c r="H469" s="27"/>
      <c r="I469" s="27"/>
      <c r="J469" s="28"/>
      <c r="K469" s="28"/>
      <c r="L469" s="28"/>
      <c r="M469" s="28"/>
      <c r="N469" s="27"/>
      <c r="O469" s="27"/>
      <c r="P469" s="28"/>
      <c r="Q469" s="28"/>
      <c r="R469" s="28"/>
    </row>
    <row r="470" spans="1:18" ht="18.75">
      <c r="A470" s="23">
        <v>465</v>
      </c>
      <c r="B470" s="24" t="s">
        <v>111</v>
      </c>
      <c r="C470" s="24" t="s">
        <v>295</v>
      </c>
      <c r="D470" s="25">
        <v>8580929.8923000004</v>
      </c>
      <c r="E470" s="25">
        <v>346293.30300000001</v>
      </c>
      <c r="F470" s="25">
        <v>952763.11789999995</v>
      </c>
      <c r="G470" s="26">
        <f t="shared" si="7"/>
        <v>9879986.3132000007</v>
      </c>
      <c r="H470" s="27"/>
      <c r="I470" s="27"/>
      <c r="J470" s="28"/>
      <c r="K470" s="28"/>
      <c r="L470" s="28"/>
      <c r="M470" s="28"/>
      <c r="N470" s="27"/>
      <c r="O470" s="27"/>
      <c r="P470" s="28"/>
      <c r="Q470" s="28"/>
      <c r="R470" s="28"/>
    </row>
    <row r="471" spans="1:18" ht="18.75">
      <c r="A471" s="23">
        <v>466</v>
      </c>
      <c r="B471" s="24" t="s">
        <v>111</v>
      </c>
      <c r="C471" s="24" t="s">
        <v>297</v>
      </c>
      <c r="D471" s="25">
        <v>6794292.4051999999</v>
      </c>
      <c r="E471" s="25">
        <v>274191.49070000002</v>
      </c>
      <c r="F471" s="25">
        <v>754388.07889999996</v>
      </c>
      <c r="G471" s="26">
        <f t="shared" si="7"/>
        <v>7822871.9748</v>
      </c>
      <c r="H471" s="27"/>
      <c r="I471" s="27"/>
      <c r="J471" s="28"/>
      <c r="K471" s="28"/>
      <c r="L471" s="28"/>
      <c r="M471" s="28"/>
      <c r="N471" s="27"/>
      <c r="O471" s="27"/>
      <c r="P471" s="28"/>
      <c r="Q471" s="28"/>
      <c r="R471" s="28"/>
    </row>
    <row r="472" spans="1:18" ht="18.75">
      <c r="A472" s="23">
        <v>467</v>
      </c>
      <c r="B472" s="24" t="s">
        <v>111</v>
      </c>
      <c r="C472" s="24" t="s">
        <v>299</v>
      </c>
      <c r="D472" s="25">
        <v>9289908.0817000009</v>
      </c>
      <c r="E472" s="25">
        <v>374904.9339</v>
      </c>
      <c r="F472" s="25">
        <v>1031482.823</v>
      </c>
      <c r="G472" s="26">
        <f t="shared" si="7"/>
        <v>10696295.8386</v>
      </c>
      <c r="H472" s="27"/>
      <c r="I472" s="27"/>
      <c r="J472" s="28"/>
      <c r="K472" s="28"/>
      <c r="L472" s="28"/>
      <c r="M472" s="28"/>
      <c r="N472" s="27"/>
      <c r="O472" s="27"/>
      <c r="P472" s="28"/>
      <c r="Q472" s="28"/>
      <c r="R472" s="28"/>
    </row>
    <row r="473" spans="1:18" ht="18.75">
      <c r="A473" s="23">
        <v>468</v>
      </c>
      <c r="B473" s="24" t="s">
        <v>111</v>
      </c>
      <c r="C473" s="24" t="s">
        <v>301</v>
      </c>
      <c r="D473" s="25">
        <v>7222971.5225</v>
      </c>
      <c r="E473" s="25">
        <v>291491.32990000001</v>
      </c>
      <c r="F473" s="25">
        <v>801985.44389999995</v>
      </c>
      <c r="G473" s="26">
        <f t="shared" si="7"/>
        <v>8316448.2962999996</v>
      </c>
      <c r="H473" s="27"/>
      <c r="I473" s="27"/>
      <c r="J473" s="28"/>
      <c r="K473" s="28"/>
      <c r="L473" s="28"/>
      <c r="M473" s="28"/>
      <c r="N473" s="27"/>
      <c r="O473" s="27"/>
      <c r="P473" s="28"/>
      <c r="Q473" s="28"/>
      <c r="R473" s="28"/>
    </row>
    <row r="474" spans="1:18" ht="18.75">
      <c r="A474" s="23">
        <v>469</v>
      </c>
      <c r="B474" s="24" t="s">
        <v>111</v>
      </c>
      <c r="C474" s="24" t="s">
        <v>303</v>
      </c>
      <c r="D474" s="25">
        <v>6060729.0761000002</v>
      </c>
      <c r="E474" s="25">
        <v>244587.69820000001</v>
      </c>
      <c r="F474" s="25">
        <v>672938.6213</v>
      </c>
      <c r="G474" s="26">
        <f t="shared" si="7"/>
        <v>6978255.3956000004</v>
      </c>
      <c r="H474" s="27"/>
      <c r="I474" s="27"/>
      <c r="J474" s="28"/>
      <c r="K474" s="28"/>
      <c r="L474" s="28"/>
      <c r="M474" s="28"/>
      <c r="N474" s="27"/>
      <c r="O474" s="27"/>
      <c r="P474" s="28"/>
      <c r="Q474" s="28"/>
      <c r="R474" s="28"/>
    </row>
    <row r="475" spans="1:18" ht="18.75">
      <c r="A475" s="23">
        <v>470</v>
      </c>
      <c r="B475" s="24" t="s">
        <v>111</v>
      </c>
      <c r="C475" s="24" t="s">
        <v>305</v>
      </c>
      <c r="D475" s="25">
        <v>7101972.3085000003</v>
      </c>
      <c r="E475" s="25">
        <v>286608.26730000001</v>
      </c>
      <c r="F475" s="25">
        <v>788550.58429999999</v>
      </c>
      <c r="G475" s="26">
        <f t="shared" si="7"/>
        <v>8177131.1601</v>
      </c>
      <c r="H475" s="27"/>
      <c r="I475" s="27"/>
      <c r="J475" s="28"/>
      <c r="K475" s="28"/>
      <c r="L475" s="28"/>
      <c r="M475" s="28"/>
      <c r="N475" s="27"/>
      <c r="O475" s="27"/>
      <c r="P475" s="28"/>
      <c r="Q475" s="28"/>
      <c r="R475" s="28"/>
    </row>
    <row r="476" spans="1:18" ht="18.75">
      <c r="A476" s="23">
        <v>471</v>
      </c>
      <c r="B476" s="24" t="s">
        <v>111</v>
      </c>
      <c r="C476" s="24" t="s">
        <v>307</v>
      </c>
      <c r="D476" s="25">
        <v>6964931.8194000004</v>
      </c>
      <c r="E476" s="25">
        <v>281077.8407</v>
      </c>
      <c r="F476" s="25">
        <v>773334.61990000005</v>
      </c>
      <c r="G476" s="26">
        <f t="shared" si="7"/>
        <v>8019344.2800000003</v>
      </c>
      <c r="H476" s="27"/>
      <c r="I476" s="27"/>
      <c r="J476" s="28"/>
      <c r="K476" s="28"/>
      <c r="L476" s="28"/>
      <c r="M476" s="28"/>
      <c r="N476" s="27"/>
      <c r="O476" s="27"/>
      <c r="P476" s="28"/>
      <c r="Q476" s="28"/>
      <c r="R476" s="28"/>
    </row>
    <row r="477" spans="1:18" ht="18.75">
      <c r="A477" s="23">
        <v>472</v>
      </c>
      <c r="B477" s="24" t="s">
        <v>111</v>
      </c>
      <c r="C477" s="24" t="s">
        <v>309</v>
      </c>
      <c r="D477" s="25">
        <v>7363513.1184999999</v>
      </c>
      <c r="E477" s="25">
        <v>297163.0478</v>
      </c>
      <c r="F477" s="25">
        <v>817590.14529999997</v>
      </c>
      <c r="G477" s="26">
        <f t="shared" si="7"/>
        <v>8478266.3115999997</v>
      </c>
      <c r="H477" s="27"/>
      <c r="I477" s="27"/>
      <c r="J477" s="28"/>
      <c r="K477" s="28"/>
      <c r="L477" s="28"/>
      <c r="M477" s="28"/>
      <c r="N477" s="27"/>
      <c r="O477" s="27"/>
      <c r="P477" s="28"/>
      <c r="Q477" s="28"/>
      <c r="R477" s="28"/>
    </row>
    <row r="478" spans="1:18" ht="18.75">
      <c r="A478" s="23">
        <v>473</v>
      </c>
      <c r="B478" s="24" t="s">
        <v>111</v>
      </c>
      <c r="C478" s="24" t="s">
        <v>111</v>
      </c>
      <c r="D478" s="25">
        <v>6482016.8216000004</v>
      </c>
      <c r="E478" s="25">
        <v>261589.2501</v>
      </c>
      <c r="F478" s="25">
        <v>719715.30299999996</v>
      </c>
      <c r="G478" s="26">
        <f t="shared" si="7"/>
        <v>7463321.3746999996</v>
      </c>
      <c r="H478" s="27"/>
      <c r="I478" s="27"/>
      <c r="J478" s="28"/>
      <c r="K478" s="28"/>
      <c r="L478" s="28"/>
      <c r="M478" s="28"/>
      <c r="N478" s="27"/>
      <c r="O478" s="27"/>
      <c r="P478" s="28"/>
      <c r="Q478" s="28"/>
      <c r="R478" s="28"/>
    </row>
    <row r="479" spans="1:18" ht="18.75">
      <c r="A479" s="23">
        <v>474</v>
      </c>
      <c r="B479" s="24" t="s">
        <v>111</v>
      </c>
      <c r="C479" s="24" t="s">
        <v>312</v>
      </c>
      <c r="D479" s="25">
        <v>8275638.0658</v>
      </c>
      <c r="E479" s="25">
        <v>333972.89990000002</v>
      </c>
      <c r="F479" s="25">
        <v>918865.76690000005</v>
      </c>
      <c r="G479" s="26">
        <f t="shared" si="7"/>
        <v>9528476.7325999998</v>
      </c>
      <c r="H479" s="27"/>
      <c r="I479" s="27"/>
      <c r="J479" s="28"/>
      <c r="K479" s="28"/>
      <c r="L479" s="28"/>
      <c r="M479" s="28"/>
      <c r="N479" s="27"/>
      <c r="O479" s="27"/>
      <c r="P479" s="28"/>
      <c r="Q479" s="28"/>
      <c r="R479" s="28"/>
    </row>
    <row r="480" spans="1:18" ht="18.75">
      <c r="A480" s="23">
        <v>475</v>
      </c>
      <c r="B480" s="24" t="s">
        <v>111</v>
      </c>
      <c r="C480" s="24" t="s">
        <v>314</v>
      </c>
      <c r="D480" s="25">
        <v>5462415.0261000004</v>
      </c>
      <c r="E480" s="25">
        <v>220442.046</v>
      </c>
      <c r="F480" s="25">
        <v>606506.24549999996</v>
      </c>
      <c r="G480" s="26">
        <f t="shared" si="7"/>
        <v>6289363.3175999997</v>
      </c>
      <c r="H480" s="27"/>
      <c r="I480" s="27"/>
      <c r="J480" s="28"/>
      <c r="K480" s="28"/>
      <c r="L480" s="28"/>
      <c r="M480" s="28"/>
      <c r="N480" s="27"/>
      <c r="O480" s="27"/>
      <c r="P480" s="28"/>
      <c r="Q480" s="28"/>
      <c r="R480" s="28"/>
    </row>
    <row r="481" spans="1:18" ht="18.75">
      <c r="A481" s="23">
        <v>476</v>
      </c>
      <c r="B481" s="24" t="s">
        <v>111</v>
      </c>
      <c r="C481" s="24" t="s">
        <v>316</v>
      </c>
      <c r="D481" s="25">
        <v>7941531.2621999998</v>
      </c>
      <c r="E481" s="25">
        <v>320489.63530000002</v>
      </c>
      <c r="F481" s="25">
        <v>881769.01359999995</v>
      </c>
      <c r="G481" s="26">
        <f t="shared" si="7"/>
        <v>9143789.9111000001</v>
      </c>
      <c r="H481" s="27"/>
      <c r="I481" s="27"/>
      <c r="J481" s="28"/>
      <c r="K481" s="28"/>
      <c r="L481" s="28"/>
      <c r="M481" s="28"/>
      <c r="N481" s="27"/>
      <c r="O481" s="27"/>
      <c r="P481" s="28"/>
      <c r="Q481" s="28"/>
      <c r="R481" s="28"/>
    </row>
    <row r="482" spans="1:18" ht="37.5">
      <c r="A482" s="23">
        <v>477</v>
      </c>
      <c r="B482" s="24" t="s">
        <v>111</v>
      </c>
      <c r="C482" s="24" t="s">
        <v>318</v>
      </c>
      <c r="D482" s="25">
        <v>5303039.8563999999</v>
      </c>
      <c r="E482" s="25">
        <v>214010.2775</v>
      </c>
      <c r="F482" s="25">
        <v>588810.40300000005</v>
      </c>
      <c r="G482" s="26">
        <f t="shared" si="7"/>
        <v>6105860.5368999997</v>
      </c>
      <c r="H482" s="27"/>
      <c r="I482" s="27"/>
      <c r="J482" s="28"/>
      <c r="K482" s="28"/>
      <c r="L482" s="28"/>
      <c r="M482" s="28"/>
      <c r="N482" s="27"/>
      <c r="O482" s="27"/>
      <c r="P482" s="28"/>
      <c r="Q482" s="28"/>
      <c r="R482" s="28"/>
    </row>
    <row r="483" spans="1:18" ht="18.75">
      <c r="A483" s="23">
        <v>478</v>
      </c>
      <c r="B483" s="24" t="s">
        <v>111</v>
      </c>
      <c r="C483" s="24" t="s">
        <v>320</v>
      </c>
      <c r="D483" s="25">
        <v>7688199.2165999999</v>
      </c>
      <c r="E483" s="25">
        <v>310266.12900000002</v>
      </c>
      <c r="F483" s="25">
        <v>853640.89309999999</v>
      </c>
      <c r="G483" s="26">
        <f t="shared" si="7"/>
        <v>8852106.2387000006</v>
      </c>
      <c r="H483" s="27"/>
      <c r="I483" s="27"/>
      <c r="J483" s="28"/>
      <c r="K483" s="28"/>
      <c r="L483" s="28"/>
      <c r="M483" s="28"/>
      <c r="N483" s="27"/>
      <c r="O483" s="27"/>
      <c r="P483" s="28"/>
      <c r="Q483" s="28"/>
      <c r="R483" s="28"/>
    </row>
    <row r="484" spans="1:18" ht="18.75">
      <c r="A484" s="23">
        <v>479</v>
      </c>
      <c r="B484" s="24" t="s">
        <v>111</v>
      </c>
      <c r="C484" s="24" t="s">
        <v>322</v>
      </c>
      <c r="D484" s="25">
        <v>9615338.7203000002</v>
      </c>
      <c r="E484" s="25">
        <v>388038.06189999997</v>
      </c>
      <c r="F484" s="25">
        <v>1067616.2390999999</v>
      </c>
      <c r="G484" s="26">
        <f t="shared" si="7"/>
        <v>11070993.021299999</v>
      </c>
      <c r="H484" s="27"/>
      <c r="I484" s="27"/>
      <c r="J484" s="28"/>
      <c r="K484" s="28"/>
      <c r="L484" s="28"/>
      <c r="M484" s="28"/>
      <c r="N484" s="27"/>
      <c r="O484" s="27"/>
      <c r="P484" s="28"/>
      <c r="Q484" s="28"/>
      <c r="R484" s="28"/>
    </row>
    <row r="485" spans="1:18" ht="18.75">
      <c r="A485" s="23">
        <v>480</v>
      </c>
      <c r="B485" s="24" t="s">
        <v>111</v>
      </c>
      <c r="C485" s="24" t="s">
        <v>325</v>
      </c>
      <c r="D485" s="25">
        <v>7263200.9880999997</v>
      </c>
      <c r="E485" s="25">
        <v>293114.83630000002</v>
      </c>
      <c r="F485" s="25">
        <v>806452.22679999995</v>
      </c>
      <c r="G485" s="26">
        <f t="shared" si="7"/>
        <v>8362768.0511999996</v>
      </c>
      <c r="H485" s="27"/>
      <c r="I485" s="27"/>
      <c r="J485" s="28"/>
      <c r="K485" s="28"/>
      <c r="L485" s="28"/>
      <c r="M485" s="28"/>
      <c r="N485" s="27"/>
      <c r="O485" s="27"/>
      <c r="P485" s="28"/>
      <c r="Q485" s="28"/>
      <c r="R485" s="28"/>
    </row>
    <row r="486" spans="1:18" ht="18.75">
      <c r="A486" s="23">
        <v>481</v>
      </c>
      <c r="B486" s="24" t="s">
        <v>111</v>
      </c>
      <c r="C486" s="24" t="s">
        <v>326</v>
      </c>
      <c r="D486" s="25">
        <v>6877132.3958999999</v>
      </c>
      <c r="E486" s="25">
        <v>277534.59389999998</v>
      </c>
      <c r="F486" s="25">
        <v>763586.02</v>
      </c>
      <c r="G486" s="26">
        <f t="shared" si="7"/>
        <v>7918253.0098000001</v>
      </c>
      <c r="H486" s="27"/>
      <c r="I486" s="27"/>
      <c r="J486" s="28"/>
      <c r="K486" s="28"/>
      <c r="L486" s="28"/>
      <c r="M486" s="28"/>
      <c r="N486" s="27"/>
      <c r="O486" s="27"/>
      <c r="P486" s="28"/>
      <c r="Q486" s="28"/>
      <c r="R486" s="28"/>
    </row>
    <row r="487" spans="1:18" ht="18.75">
      <c r="A487" s="23">
        <v>482</v>
      </c>
      <c r="B487" s="24" t="s">
        <v>111</v>
      </c>
      <c r="C487" s="24" t="s">
        <v>328</v>
      </c>
      <c r="D487" s="25">
        <v>7373948.5958000002</v>
      </c>
      <c r="E487" s="25">
        <v>297584.18349999998</v>
      </c>
      <c r="F487" s="25">
        <v>818748.82369999995</v>
      </c>
      <c r="G487" s="26">
        <f t="shared" si="7"/>
        <v>8490281.6030000001</v>
      </c>
      <c r="H487" s="27"/>
      <c r="I487" s="27"/>
      <c r="J487" s="28"/>
      <c r="K487" s="28"/>
      <c r="L487" s="28"/>
      <c r="M487" s="28"/>
      <c r="N487" s="27"/>
      <c r="O487" s="27"/>
      <c r="P487" s="28"/>
      <c r="Q487" s="28"/>
      <c r="R487" s="28"/>
    </row>
    <row r="488" spans="1:18" ht="18.75">
      <c r="A488" s="23">
        <v>483</v>
      </c>
      <c r="B488" s="24" t="s">
        <v>111</v>
      </c>
      <c r="C488" s="24" t="s">
        <v>330</v>
      </c>
      <c r="D488" s="25">
        <v>7215154.0301000001</v>
      </c>
      <c r="E488" s="25">
        <v>291175.84600000002</v>
      </c>
      <c r="F488" s="25">
        <v>801117.44720000005</v>
      </c>
      <c r="G488" s="26">
        <f t="shared" si="7"/>
        <v>8307447.3233000003</v>
      </c>
      <c r="H488" s="27"/>
      <c r="I488" s="27"/>
      <c r="J488" s="28"/>
      <c r="K488" s="28"/>
      <c r="L488" s="28"/>
      <c r="M488" s="28"/>
      <c r="N488" s="27"/>
      <c r="O488" s="27"/>
      <c r="P488" s="28"/>
      <c r="Q488" s="28"/>
      <c r="R488" s="28"/>
    </row>
    <row r="489" spans="1:18" ht="18.75">
      <c r="A489" s="23">
        <v>484</v>
      </c>
      <c r="B489" s="24" t="s">
        <v>112</v>
      </c>
      <c r="C489" s="24" t="s">
        <v>334</v>
      </c>
      <c r="D489" s="25">
        <v>6231385.8545000004</v>
      </c>
      <c r="E489" s="25">
        <v>251474.74890000001</v>
      </c>
      <c r="F489" s="25">
        <v>691887.09039999999</v>
      </c>
      <c r="G489" s="26">
        <f t="shared" si="7"/>
        <v>7174747.6937999995</v>
      </c>
      <c r="H489" s="27"/>
      <c r="I489" s="27"/>
      <c r="J489" s="28"/>
      <c r="K489" s="28"/>
      <c r="L489" s="28"/>
      <c r="M489" s="28"/>
      <c r="N489" s="27"/>
      <c r="O489" s="27"/>
      <c r="P489" s="28"/>
      <c r="Q489" s="28"/>
      <c r="R489" s="28"/>
    </row>
    <row r="490" spans="1:18" ht="18.75">
      <c r="A490" s="23">
        <v>485</v>
      </c>
      <c r="B490" s="24" t="s">
        <v>112</v>
      </c>
      <c r="C490" s="24" t="s">
        <v>336</v>
      </c>
      <c r="D490" s="25">
        <v>10247152.795299999</v>
      </c>
      <c r="E490" s="25">
        <v>413535.64620000002</v>
      </c>
      <c r="F490" s="25">
        <v>1137768.2104</v>
      </c>
      <c r="G490" s="26">
        <f t="shared" si="7"/>
        <v>11798456.651900001</v>
      </c>
      <c r="H490" s="27"/>
      <c r="I490" s="27"/>
      <c r="J490" s="28"/>
      <c r="K490" s="28"/>
      <c r="L490" s="28"/>
      <c r="M490" s="28"/>
      <c r="N490" s="27"/>
      <c r="O490" s="27"/>
      <c r="P490" s="28"/>
      <c r="Q490" s="28"/>
      <c r="R490" s="28"/>
    </row>
    <row r="491" spans="1:18" ht="18.75">
      <c r="A491" s="23">
        <v>486</v>
      </c>
      <c r="B491" s="24" t="s">
        <v>112</v>
      </c>
      <c r="C491" s="24" t="s">
        <v>338</v>
      </c>
      <c r="D491" s="25">
        <v>7853799.3951000003</v>
      </c>
      <c r="E491" s="25">
        <v>316949.11479999998</v>
      </c>
      <c r="F491" s="25">
        <v>872027.91460000002</v>
      </c>
      <c r="G491" s="26">
        <f t="shared" si="7"/>
        <v>9042776.4244999997</v>
      </c>
      <c r="H491" s="27"/>
      <c r="I491" s="27"/>
      <c r="J491" s="28"/>
      <c r="K491" s="28"/>
      <c r="L491" s="28"/>
      <c r="M491" s="28"/>
      <c r="N491" s="27"/>
      <c r="O491" s="27"/>
      <c r="P491" s="28"/>
      <c r="Q491" s="28"/>
      <c r="R491" s="28"/>
    </row>
    <row r="492" spans="1:18" ht="18.75">
      <c r="A492" s="23">
        <v>487</v>
      </c>
      <c r="B492" s="24" t="s">
        <v>112</v>
      </c>
      <c r="C492" s="24" t="s">
        <v>102</v>
      </c>
      <c r="D492" s="25">
        <v>4782789.1134000001</v>
      </c>
      <c r="E492" s="25">
        <v>193014.96</v>
      </c>
      <c r="F492" s="25">
        <v>531045.60060000001</v>
      </c>
      <c r="G492" s="26">
        <f t="shared" si="7"/>
        <v>5506849.6739999996</v>
      </c>
      <c r="H492" s="27"/>
      <c r="I492" s="27"/>
      <c r="J492" s="28"/>
      <c r="K492" s="28"/>
      <c r="L492" s="28"/>
      <c r="M492" s="28"/>
      <c r="N492" s="27"/>
      <c r="O492" s="27"/>
      <c r="P492" s="28"/>
      <c r="Q492" s="28"/>
      <c r="R492" s="28"/>
    </row>
    <row r="493" spans="1:18" ht="18.75">
      <c r="A493" s="23">
        <v>488</v>
      </c>
      <c r="B493" s="24" t="s">
        <v>112</v>
      </c>
      <c r="C493" s="24" t="s">
        <v>341</v>
      </c>
      <c r="D493" s="25">
        <v>8298638.2346000001</v>
      </c>
      <c r="E493" s="25">
        <v>334901.09820000001</v>
      </c>
      <c r="F493" s="25">
        <v>921419.53590000002</v>
      </c>
      <c r="G493" s="26">
        <f t="shared" si="7"/>
        <v>9554958.8686999995</v>
      </c>
      <c r="H493" s="27"/>
      <c r="I493" s="27"/>
      <c r="J493" s="28"/>
      <c r="K493" s="28"/>
      <c r="L493" s="28"/>
      <c r="M493" s="28"/>
      <c r="N493" s="27"/>
      <c r="O493" s="27"/>
      <c r="P493" s="28"/>
      <c r="Q493" s="28"/>
      <c r="R493" s="28"/>
    </row>
    <row r="494" spans="1:18" ht="18.75">
      <c r="A494" s="23">
        <v>489</v>
      </c>
      <c r="B494" s="24" t="s">
        <v>112</v>
      </c>
      <c r="C494" s="24" t="s">
        <v>343</v>
      </c>
      <c r="D494" s="25">
        <v>7132574.0191000002</v>
      </c>
      <c r="E494" s="25">
        <v>287843.23460000003</v>
      </c>
      <c r="F494" s="25">
        <v>791948.37230000005</v>
      </c>
      <c r="G494" s="26">
        <f t="shared" si="7"/>
        <v>8212365.6260000002</v>
      </c>
      <c r="H494" s="27"/>
      <c r="I494" s="27"/>
      <c r="J494" s="28"/>
      <c r="K494" s="28"/>
      <c r="L494" s="28"/>
      <c r="M494" s="28"/>
      <c r="N494" s="27"/>
      <c r="O494" s="27"/>
      <c r="P494" s="28"/>
      <c r="Q494" s="28"/>
      <c r="R494" s="28"/>
    </row>
    <row r="495" spans="1:18" ht="18.75">
      <c r="A495" s="23">
        <v>490</v>
      </c>
      <c r="B495" s="24" t="s">
        <v>112</v>
      </c>
      <c r="C495" s="24" t="s">
        <v>345</v>
      </c>
      <c r="D495" s="25">
        <v>7209443.3294000002</v>
      </c>
      <c r="E495" s="25">
        <v>290945.38410000002</v>
      </c>
      <c r="F495" s="25">
        <v>800483.37320000003</v>
      </c>
      <c r="G495" s="26">
        <f t="shared" si="7"/>
        <v>8300872.0866999999</v>
      </c>
      <c r="H495" s="27"/>
      <c r="I495" s="27"/>
      <c r="J495" s="28"/>
      <c r="K495" s="28"/>
      <c r="L495" s="28"/>
      <c r="M495" s="28"/>
      <c r="N495" s="27"/>
      <c r="O495" s="27"/>
      <c r="P495" s="28"/>
      <c r="Q495" s="28"/>
      <c r="R495" s="28"/>
    </row>
    <row r="496" spans="1:18" ht="18.75">
      <c r="A496" s="23">
        <v>491</v>
      </c>
      <c r="B496" s="24" t="s">
        <v>112</v>
      </c>
      <c r="C496" s="24" t="s">
        <v>347</v>
      </c>
      <c r="D496" s="25">
        <v>8501515.4133000001</v>
      </c>
      <c r="E496" s="25">
        <v>343088.44030000002</v>
      </c>
      <c r="F496" s="25">
        <v>943945.52040000004</v>
      </c>
      <c r="G496" s="26">
        <f t="shared" si="7"/>
        <v>9788549.3739999998</v>
      </c>
      <c r="H496" s="27"/>
      <c r="I496" s="27"/>
      <c r="J496" s="28"/>
      <c r="K496" s="28"/>
      <c r="L496" s="28"/>
      <c r="M496" s="28"/>
      <c r="N496" s="27"/>
      <c r="O496" s="27"/>
      <c r="P496" s="28"/>
      <c r="Q496" s="28"/>
      <c r="R496" s="28"/>
    </row>
    <row r="497" spans="1:18" ht="18.75">
      <c r="A497" s="23">
        <v>492</v>
      </c>
      <c r="B497" s="24" t="s">
        <v>112</v>
      </c>
      <c r="C497" s="24" t="s">
        <v>349</v>
      </c>
      <c r="D497" s="25">
        <v>6146038.2752</v>
      </c>
      <c r="E497" s="25">
        <v>248030.4491</v>
      </c>
      <c r="F497" s="25">
        <v>682410.72510000004</v>
      </c>
      <c r="G497" s="26">
        <f t="shared" si="7"/>
        <v>7076479.4494000003</v>
      </c>
      <c r="H497" s="27"/>
      <c r="I497" s="27"/>
      <c r="J497" s="28"/>
      <c r="K497" s="28"/>
      <c r="L497" s="28"/>
      <c r="M497" s="28"/>
      <c r="N497" s="27"/>
      <c r="O497" s="27"/>
      <c r="P497" s="28"/>
      <c r="Q497" s="28"/>
      <c r="R497" s="28"/>
    </row>
    <row r="498" spans="1:18" ht="18.75">
      <c r="A498" s="23">
        <v>493</v>
      </c>
      <c r="B498" s="24" t="s">
        <v>112</v>
      </c>
      <c r="C498" s="24" t="s">
        <v>351</v>
      </c>
      <c r="D498" s="25">
        <v>8173168.1550000003</v>
      </c>
      <c r="E498" s="25">
        <v>329837.60869999998</v>
      </c>
      <c r="F498" s="25">
        <v>907488.26439999999</v>
      </c>
      <c r="G498" s="26">
        <f t="shared" si="7"/>
        <v>9410494.0281000007</v>
      </c>
      <c r="H498" s="27"/>
      <c r="I498" s="27"/>
      <c r="J498" s="28"/>
      <c r="K498" s="28"/>
      <c r="L498" s="28"/>
      <c r="M498" s="28"/>
      <c r="N498" s="27"/>
      <c r="O498" s="27"/>
      <c r="P498" s="28"/>
      <c r="Q498" s="28"/>
      <c r="R498" s="28"/>
    </row>
    <row r="499" spans="1:18" ht="18.75">
      <c r="A499" s="23">
        <v>494</v>
      </c>
      <c r="B499" s="24" t="s">
        <v>112</v>
      </c>
      <c r="C499" s="24" t="s">
        <v>353</v>
      </c>
      <c r="D499" s="25">
        <v>6479110.3108000001</v>
      </c>
      <c r="E499" s="25">
        <v>261471.95449999999</v>
      </c>
      <c r="F499" s="25">
        <v>719392.58550000004</v>
      </c>
      <c r="G499" s="26">
        <f t="shared" si="7"/>
        <v>7459974.8508000001</v>
      </c>
      <c r="H499" s="27"/>
      <c r="I499" s="27"/>
      <c r="J499" s="28"/>
      <c r="K499" s="28"/>
      <c r="L499" s="28"/>
      <c r="M499" s="28"/>
      <c r="N499" s="27"/>
      <c r="O499" s="27"/>
      <c r="P499" s="28"/>
      <c r="Q499" s="28"/>
      <c r="R499" s="28"/>
    </row>
    <row r="500" spans="1:18" ht="18.75">
      <c r="A500" s="23">
        <v>495</v>
      </c>
      <c r="B500" s="24" t="s">
        <v>112</v>
      </c>
      <c r="C500" s="24" t="s">
        <v>355</v>
      </c>
      <c r="D500" s="25">
        <v>5754958.4685000004</v>
      </c>
      <c r="E500" s="25">
        <v>232247.97330000001</v>
      </c>
      <c r="F500" s="25">
        <v>638988.11</v>
      </c>
      <c r="G500" s="26">
        <f t="shared" si="7"/>
        <v>6626194.5517999995</v>
      </c>
      <c r="H500" s="27"/>
      <c r="I500" s="27"/>
      <c r="J500" s="28"/>
      <c r="K500" s="28"/>
      <c r="L500" s="28"/>
      <c r="M500" s="28"/>
      <c r="N500" s="27"/>
      <c r="O500" s="27"/>
      <c r="P500" s="28"/>
      <c r="Q500" s="28"/>
      <c r="R500" s="28"/>
    </row>
    <row r="501" spans="1:18" ht="18.75">
      <c r="A501" s="23">
        <v>496</v>
      </c>
      <c r="B501" s="24" t="s">
        <v>112</v>
      </c>
      <c r="C501" s="24" t="s">
        <v>357</v>
      </c>
      <c r="D501" s="25">
        <v>4815270.6273999996</v>
      </c>
      <c r="E501" s="25">
        <v>194325.78890000001</v>
      </c>
      <c r="F501" s="25">
        <v>534652.10809999995</v>
      </c>
      <c r="G501" s="26">
        <f t="shared" si="7"/>
        <v>5544248.5244000005</v>
      </c>
      <c r="H501" s="27"/>
      <c r="I501" s="27"/>
      <c r="J501" s="28"/>
      <c r="K501" s="28"/>
      <c r="L501" s="28"/>
      <c r="M501" s="28"/>
      <c r="N501" s="27"/>
      <c r="O501" s="27"/>
      <c r="P501" s="28"/>
      <c r="Q501" s="28"/>
      <c r="R501" s="28"/>
    </row>
    <row r="502" spans="1:18" ht="18.75">
      <c r="A502" s="23">
        <v>497</v>
      </c>
      <c r="B502" s="24" t="s">
        <v>112</v>
      </c>
      <c r="C502" s="24" t="s">
        <v>359</v>
      </c>
      <c r="D502" s="25">
        <v>4794851.5628000004</v>
      </c>
      <c r="E502" s="25">
        <v>193501.75399999999</v>
      </c>
      <c r="F502" s="25">
        <v>532384.92590000003</v>
      </c>
      <c r="G502" s="26">
        <f t="shared" si="7"/>
        <v>5520738.2427000003</v>
      </c>
      <c r="H502" s="27"/>
      <c r="I502" s="27"/>
      <c r="J502" s="28"/>
      <c r="K502" s="28"/>
      <c r="L502" s="28"/>
      <c r="M502" s="28"/>
      <c r="N502" s="27"/>
      <c r="O502" s="27"/>
      <c r="P502" s="28"/>
      <c r="Q502" s="28"/>
      <c r="R502" s="28"/>
    </row>
    <row r="503" spans="1:18" ht="18.75">
      <c r="A503" s="23">
        <v>498</v>
      </c>
      <c r="B503" s="24" t="s">
        <v>112</v>
      </c>
      <c r="C503" s="24" t="s">
        <v>361</v>
      </c>
      <c r="D503" s="25">
        <v>5474922.8298000004</v>
      </c>
      <c r="E503" s="25">
        <v>220946.81280000001</v>
      </c>
      <c r="F503" s="25">
        <v>607895.01969999995</v>
      </c>
      <c r="G503" s="26">
        <f t="shared" si="7"/>
        <v>6303764.6623</v>
      </c>
      <c r="H503" s="27"/>
      <c r="I503" s="27"/>
      <c r="J503" s="28"/>
      <c r="K503" s="28"/>
      <c r="L503" s="28"/>
      <c r="M503" s="28"/>
      <c r="N503" s="27"/>
      <c r="O503" s="27"/>
      <c r="P503" s="28"/>
      <c r="Q503" s="28"/>
      <c r="R503" s="28"/>
    </row>
    <row r="504" spans="1:18" ht="18.75">
      <c r="A504" s="23">
        <v>499</v>
      </c>
      <c r="B504" s="24" t="s">
        <v>112</v>
      </c>
      <c r="C504" s="24" t="s">
        <v>363</v>
      </c>
      <c r="D504" s="25">
        <v>6626551.165</v>
      </c>
      <c r="E504" s="25">
        <v>267422.09989999997</v>
      </c>
      <c r="F504" s="25">
        <v>735763.3297</v>
      </c>
      <c r="G504" s="26">
        <f t="shared" si="7"/>
        <v>7629736.5946000004</v>
      </c>
      <c r="H504" s="27"/>
      <c r="I504" s="27"/>
      <c r="J504" s="28"/>
      <c r="K504" s="28"/>
      <c r="L504" s="28"/>
      <c r="M504" s="28"/>
      <c r="N504" s="27"/>
      <c r="O504" s="27"/>
      <c r="P504" s="28"/>
      <c r="Q504" s="28"/>
      <c r="R504" s="28"/>
    </row>
    <row r="505" spans="1:18" ht="18.75">
      <c r="A505" s="23">
        <v>500</v>
      </c>
      <c r="B505" s="24" t="s">
        <v>113</v>
      </c>
      <c r="C505" s="24" t="s">
        <v>368</v>
      </c>
      <c r="D505" s="25">
        <v>9299121.2440000009</v>
      </c>
      <c r="E505" s="25">
        <v>375276.74170000001</v>
      </c>
      <c r="F505" s="25">
        <v>1032505.7845</v>
      </c>
      <c r="G505" s="26">
        <f t="shared" si="7"/>
        <v>10706903.770199999</v>
      </c>
      <c r="H505" s="27"/>
      <c r="I505" s="27"/>
      <c r="J505" s="28"/>
      <c r="K505" s="28"/>
      <c r="L505" s="28"/>
      <c r="M505" s="28"/>
      <c r="N505" s="27"/>
      <c r="O505" s="27"/>
      <c r="P505" s="28"/>
      <c r="Q505" s="28"/>
      <c r="R505" s="28"/>
    </row>
    <row r="506" spans="1:18" ht="37.5">
      <c r="A506" s="23">
        <v>501</v>
      </c>
      <c r="B506" s="24" t="s">
        <v>113</v>
      </c>
      <c r="C506" s="24" t="s">
        <v>370</v>
      </c>
      <c r="D506" s="25">
        <v>11952791.304099999</v>
      </c>
      <c r="E506" s="25">
        <v>482368.65149999998</v>
      </c>
      <c r="F506" s="25">
        <v>1327149.7208</v>
      </c>
      <c r="G506" s="26">
        <f t="shared" si="7"/>
        <v>13762309.6764</v>
      </c>
      <c r="H506" s="27"/>
      <c r="I506" s="27"/>
      <c r="J506" s="28"/>
      <c r="K506" s="28"/>
      <c r="L506" s="28"/>
      <c r="M506" s="28"/>
      <c r="N506" s="27"/>
      <c r="O506" s="27"/>
      <c r="P506" s="28"/>
      <c r="Q506" s="28"/>
      <c r="R506" s="28"/>
    </row>
    <row r="507" spans="1:18" ht="18.75">
      <c r="A507" s="23">
        <v>502</v>
      </c>
      <c r="B507" s="24" t="s">
        <v>113</v>
      </c>
      <c r="C507" s="24" t="s">
        <v>372</v>
      </c>
      <c r="D507" s="25">
        <v>19276155.324000001</v>
      </c>
      <c r="E507" s="25">
        <v>777911.4362</v>
      </c>
      <c r="F507" s="25">
        <v>2140282.0066</v>
      </c>
      <c r="G507" s="26">
        <f t="shared" si="7"/>
        <v>22194348.766800001</v>
      </c>
      <c r="H507" s="27"/>
      <c r="I507" s="27"/>
      <c r="J507" s="28"/>
      <c r="K507" s="28"/>
      <c r="L507" s="28"/>
      <c r="M507" s="28"/>
      <c r="N507" s="27"/>
      <c r="O507" s="27"/>
      <c r="P507" s="28"/>
      <c r="Q507" s="28"/>
      <c r="R507" s="28"/>
    </row>
    <row r="508" spans="1:18" ht="37.5">
      <c r="A508" s="23">
        <v>503</v>
      </c>
      <c r="B508" s="24" t="s">
        <v>113</v>
      </c>
      <c r="C508" s="24" t="s">
        <v>374</v>
      </c>
      <c r="D508" s="25">
        <v>7533960.1259000003</v>
      </c>
      <c r="E508" s="25">
        <v>304041.63299999997</v>
      </c>
      <c r="F508" s="25">
        <v>836515.32290000003</v>
      </c>
      <c r="G508" s="26">
        <f t="shared" si="7"/>
        <v>8674517.0818000007</v>
      </c>
      <c r="H508" s="27"/>
      <c r="I508" s="27"/>
      <c r="J508" s="28"/>
      <c r="K508" s="28"/>
      <c r="L508" s="28"/>
      <c r="M508" s="28"/>
      <c r="N508" s="27"/>
      <c r="O508" s="27"/>
      <c r="P508" s="28"/>
      <c r="Q508" s="28"/>
      <c r="R508" s="28"/>
    </row>
    <row r="509" spans="1:18" ht="18.75">
      <c r="A509" s="23">
        <v>504</v>
      </c>
      <c r="B509" s="24" t="s">
        <v>113</v>
      </c>
      <c r="C509" s="24" t="s">
        <v>376</v>
      </c>
      <c r="D509" s="25">
        <v>6334147.3331000004</v>
      </c>
      <c r="E509" s="25">
        <v>255621.80660000001</v>
      </c>
      <c r="F509" s="25">
        <v>703296.96649999998</v>
      </c>
      <c r="G509" s="26">
        <f t="shared" si="7"/>
        <v>7293066.1062000003</v>
      </c>
      <c r="H509" s="27"/>
      <c r="I509" s="27"/>
      <c r="J509" s="28"/>
      <c r="K509" s="28"/>
      <c r="L509" s="28"/>
      <c r="M509" s="28"/>
      <c r="N509" s="27"/>
      <c r="O509" s="27"/>
      <c r="P509" s="28"/>
      <c r="Q509" s="28"/>
      <c r="R509" s="28"/>
    </row>
    <row r="510" spans="1:18" ht="18.75">
      <c r="A510" s="23">
        <v>505</v>
      </c>
      <c r="B510" s="24" t="s">
        <v>113</v>
      </c>
      <c r="C510" s="24" t="s">
        <v>378</v>
      </c>
      <c r="D510" s="25">
        <v>7081343.0302999998</v>
      </c>
      <c r="E510" s="25">
        <v>285775.74910000002</v>
      </c>
      <c r="F510" s="25">
        <v>786260.06149999995</v>
      </c>
      <c r="G510" s="26">
        <f t="shared" si="7"/>
        <v>8153378.8409000002</v>
      </c>
      <c r="H510" s="27"/>
      <c r="I510" s="27"/>
      <c r="J510" s="28"/>
      <c r="K510" s="28"/>
      <c r="L510" s="28"/>
      <c r="M510" s="28"/>
      <c r="N510" s="27"/>
      <c r="O510" s="27"/>
      <c r="P510" s="28"/>
      <c r="Q510" s="28"/>
      <c r="R510" s="28"/>
    </row>
    <row r="511" spans="1:18" ht="18.75">
      <c r="A511" s="23">
        <v>506</v>
      </c>
      <c r="B511" s="24" t="s">
        <v>113</v>
      </c>
      <c r="C511" s="24" t="s">
        <v>380</v>
      </c>
      <c r="D511" s="25">
        <v>6501754.7736999998</v>
      </c>
      <c r="E511" s="25">
        <v>262385.7978</v>
      </c>
      <c r="F511" s="25">
        <v>721906.85950000002</v>
      </c>
      <c r="G511" s="26">
        <f t="shared" si="7"/>
        <v>7486047.4309999999</v>
      </c>
      <c r="H511" s="27"/>
      <c r="I511" s="27"/>
      <c r="J511" s="28"/>
      <c r="K511" s="28"/>
      <c r="L511" s="28"/>
      <c r="M511" s="28"/>
      <c r="N511" s="27"/>
      <c r="O511" s="27"/>
      <c r="P511" s="28"/>
      <c r="Q511" s="28"/>
      <c r="R511" s="28"/>
    </row>
    <row r="512" spans="1:18" ht="18.75">
      <c r="A512" s="23">
        <v>507</v>
      </c>
      <c r="B512" s="24" t="s">
        <v>113</v>
      </c>
      <c r="C512" s="24" t="s">
        <v>382</v>
      </c>
      <c r="D512" s="25">
        <v>7843675.4471000005</v>
      </c>
      <c r="E512" s="25">
        <v>316540.55119999999</v>
      </c>
      <c r="F512" s="25">
        <v>870903.82609999995</v>
      </c>
      <c r="G512" s="26">
        <f t="shared" si="7"/>
        <v>9031119.8244000003</v>
      </c>
      <c r="H512" s="27"/>
      <c r="I512" s="27"/>
      <c r="J512" s="28"/>
      <c r="K512" s="28"/>
      <c r="L512" s="28"/>
      <c r="M512" s="28"/>
      <c r="N512" s="27"/>
      <c r="O512" s="27"/>
      <c r="P512" s="28"/>
      <c r="Q512" s="28"/>
      <c r="R512" s="28"/>
    </row>
    <row r="513" spans="1:18" ht="18.75">
      <c r="A513" s="23">
        <v>508</v>
      </c>
      <c r="B513" s="24" t="s">
        <v>113</v>
      </c>
      <c r="C513" s="24" t="s">
        <v>385</v>
      </c>
      <c r="D513" s="25">
        <v>5237508.9616</v>
      </c>
      <c r="E513" s="25">
        <v>211365.7029</v>
      </c>
      <c r="F513" s="25">
        <v>581534.33620000002</v>
      </c>
      <c r="G513" s="26">
        <f t="shared" si="7"/>
        <v>6030409.0006999997</v>
      </c>
      <c r="H513" s="27"/>
      <c r="I513" s="27"/>
      <c r="J513" s="28"/>
      <c r="K513" s="28"/>
      <c r="L513" s="28"/>
      <c r="M513" s="28"/>
      <c r="N513" s="27"/>
      <c r="O513" s="27"/>
      <c r="P513" s="28"/>
      <c r="Q513" s="28"/>
      <c r="R513" s="28"/>
    </row>
    <row r="514" spans="1:18" ht="18.75">
      <c r="A514" s="23">
        <v>509</v>
      </c>
      <c r="B514" s="24" t="s">
        <v>113</v>
      </c>
      <c r="C514" s="24" t="s">
        <v>387</v>
      </c>
      <c r="D514" s="25">
        <v>8930480.1053999998</v>
      </c>
      <c r="E514" s="25">
        <v>360399.80420000001</v>
      </c>
      <c r="F514" s="25">
        <v>991574.59349999996</v>
      </c>
      <c r="G514" s="26">
        <f t="shared" si="7"/>
        <v>10282454.5031</v>
      </c>
      <c r="H514" s="27"/>
      <c r="I514" s="27"/>
      <c r="J514" s="28"/>
      <c r="K514" s="28"/>
      <c r="L514" s="28"/>
      <c r="M514" s="28"/>
      <c r="N514" s="27"/>
      <c r="O514" s="27"/>
      <c r="P514" s="28"/>
      <c r="Q514" s="28"/>
      <c r="R514" s="28"/>
    </row>
    <row r="515" spans="1:18" ht="18.75">
      <c r="A515" s="23">
        <v>510</v>
      </c>
      <c r="B515" s="24" t="s">
        <v>113</v>
      </c>
      <c r="C515" s="24" t="s">
        <v>389</v>
      </c>
      <c r="D515" s="25">
        <v>7719958.2610999998</v>
      </c>
      <c r="E515" s="25">
        <v>311547.80180000002</v>
      </c>
      <c r="F515" s="25">
        <v>857167.18299999996</v>
      </c>
      <c r="G515" s="26">
        <f t="shared" si="7"/>
        <v>8888673.2458999995</v>
      </c>
      <c r="H515" s="27"/>
      <c r="I515" s="27"/>
      <c r="J515" s="28"/>
      <c r="K515" s="28"/>
      <c r="L515" s="28"/>
      <c r="M515" s="28"/>
      <c r="N515" s="27"/>
      <c r="O515" s="27"/>
      <c r="P515" s="28"/>
      <c r="Q515" s="28"/>
      <c r="R515" s="28"/>
    </row>
    <row r="516" spans="1:18" ht="18.75">
      <c r="A516" s="23">
        <v>511</v>
      </c>
      <c r="B516" s="24" t="s">
        <v>113</v>
      </c>
      <c r="C516" s="24" t="s">
        <v>391</v>
      </c>
      <c r="D516" s="25">
        <v>10614559.705</v>
      </c>
      <c r="E516" s="25">
        <v>428362.77490000002</v>
      </c>
      <c r="F516" s="25">
        <v>1178562.3618000001</v>
      </c>
      <c r="G516" s="26">
        <f t="shared" si="7"/>
        <v>12221484.841700001</v>
      </c>
      <c r="H516" s="27"/>
      <c r="I516" s="27"/>
      <c r="J516" s="28"/>
      <c r="K516" s="28"/>
      <c r="L516" s="28"/>
      <c r="M516" s="28"/>
      <c r="N516" s="27"/>
      <c r="O516" s="27"/>
      <c r="P516" s="28"/>
      <c r="Q516" s="28"/>
      <c r="R516" s="28"/>
    </row>
    <row r="517" spans="1:18" ht="18.75">
      <c r="A517" s="23">
        <v>512</v>
      </c>
      <c r="B517" s="24" t="s">
        <v>113</v>
      </c>
      <c r="C517" s="24" t="s">
        <v>393</v>
      </c>
      <c r="D517" s="25">
        <v>11484267.7456</v>
      </c>
      <c r="E517" s="25">
        <v>463460.84399999998</v>
      </c>
      <c r="F517" s="25">
        <v>1275128.3230999999</v>
      </c>
      <c r="G517" s="26">
        <f t="shared" si="7"/>
        <v>13222856.912699999</v>
      </c>
      <c r="H517" s="27"/>
      <c r="I517" s="27"/>
      <c r="J517" s="28"/>
      <c r="K517" s="28"/>
      <c r="L517" s="28"/>
      <c r="M517" s="28"/>
      <c r="N517" s="27"/>
      <c r="O517" s="27"/>
      <c r="P517" s="28"/>
      <c r="Q517" s="28"/>
      <c r="R517" s="28"/>
    </row>
    <row r="518" spans="1:18" ht="18.75">
      <c r="A518" s="23">
        <v>513</v>
      </c>
      <c r="B518" s="24" t="s">
        <v>113</v>
      </c>
      <c r="C518" s="24" t="s">
        <v>395</v>
      </c>
      <c r="D518" s="25">
        <v>6182158.8962000003</v>
      </c>
      <c r="E518" s="25">
        <v>249488.13829999999</v>
      </c>
      <c r="F518" s="25">
        <v>686421.29229999997</v>
      </c>
      <c r="G518" s="26">
        <f t="shared" si="7"/>
        <v>7118068.3267999999</v>
      </c>
      <c r="H518" s="27"/>
      <c r="I518" s="27"/>
      <c r="J518" s="28"/>
      <c r="K518" s="28"/>
      <c r="L518" s="28"/>
      <c r="M518" s="28"/>
      <c r="N518" s="27"/>
      <c r="O518" s="27"/>
      <c r="P518" s="28"/>
      <c r="Q518" s="28"/>
      <c r="R518" s="28"/>
    </row>
    <row r="519" spans="1:18" ht="37.5">
      <c r="A519" s="23">
        <v>514</v>
      </c>
      <c r="B519" s="24" t="s">
        <v>113</v>
      </c>
      <c r="C519" s="24" t="s">
        <v>397</v>
      </c>
      <c r="D519" s="25">
        <v>7459767.5765000004</v>
      </c>
      <c r="E519" s="25">
        <v>301047.50719999999</v>
      </c>
      <c r="F519" s="25">
        <v>828277.52989999996</v>
      </c>
      <c r="G519" s="26">
        <f t="shared" ref="G519:G582" si="8">D519+E519+F519</f>
        <v>8589092.6136000007</v>
      </c>
      <c r="H519" s="27"/>
      <c r="I519" s="27"/>
      <c r="J519" s="28"/>
      <c r="K519" s="28"/>
      <c r="L519" s="28"/>
      <c r="M519" s="28"/>
      <c r="N519" s="27"/>
      <c r="O519" s="27"/>
      <c r="P519" s="28"/>
      <c r="Q519" s="28"/>
      <c r="R519" s="28"/>
    </row>
    <row r="520" spans="1:18" ht="18.75">
      <c r="A520" s="23">
        <v>515</v>
      </c>
      <c r="B520" s="24" t="s">
        <v>113</v>
      </c>
      <c r="C520" s="24" t="s">
        <v>399</v>
      </c>
      <c r="D520" s="25">
        <v>11167832.5134</v>
      </c>
      <c r="E520" s="25">
        <v>450690.73599999998</v>
      </c>
      <c r="F520" s="25">
        <v>1239993.6906000001</v>
      </c>
      <c r="G520" s="26">
        <f t="shared" si="8"/>
        <v>12858516.939999999</v>
      </c>
      <c r="H520" s="27"/>
      <c r="I520" s="27"/>
      <c r="J520" s="28"/>
      <c r="K520" s="28"/>
      <c r="L520" s="28"/>
      <c r="M520" s="28"/>
      <c r="N520" s="27"/>
      <c r="O520" s="27"/>
      <c r="P520" s="28"/>
      <c r="Q520" s="28"/>
      <c r="R520" s="28"/>
    </row>
    <row r="521" spans="1:18" ht="18.75">
      <c r="A521" s="23">
        <v>516</v>
      </c>
      <c r="B521" s="24" t="s">
        <v>113</v>
      </c>
      <c r="C521" s="24" t="s">
        <v>401</v>
      </c>
      <c r="D521" s="25">
        <v>10836360.121099999</v>
      </c>
      <c r="E521" s="25">
        <v>437313.78600000002</v>
      </c>
      <c r="F521" s="25">
        <v>1203189.4428000001</v>
      </c>
      <c r="G521" s="26">
        <f t="shared" si="8"/>
        <v>12476863.3499</v>
      </c>
      <c r="H521" s="27"/>
      <c r="I521" s="27"/>
      <c r="J521" s="28"/>
      <c r="K521" s="28"/>
      <c r="L521" s="28"/>
      <c r="M521" s="28"/>
      <c r="N521" s="27"/>
      <c r="O521" s="27"/>
      <c r="P521" s="28"/>
      <c r="Q521" s="28"/>
      <c r="R521" s="28"/>
    </row>
    <row r="522" spans="1:18" ht="18.75">
      <c r="A522" s="23">
        <v>517</v>
      </c>
      <c r="B522" s="24" t="s">
        <v>113</v>
      </c>
      <c r="C522" s="24" t="s">
        <v>403</v>
      </c>
      <c r="D522" s="25">
        <v>11064829.9089</v>
      </c>
      <c r="E522" s="25">
        <v>446533.9473</v>
      </c>
      <c r="F522" s="25">
        <v>1228557.0416999999</v>
      </c>
      <c r="G522" s="26">
        <f t="shared" si="8"/>
        <v>12739920.8979</v>
      </c>
      <c r="H522" s="27"/>
      <c r="I522" s="27"/>
      <c r="J522" s="28"/>
      <c r="K522" s="28"/>
      <c r="L522" s="28"/>
      <c r="M522" s="28"/>
      <c r="N522" s="27"/>
      <c r="O522" s="27"/>
      <c r="P522" s="28"/>
      <c r="Q522" s="28"/>
      <c r="R522" s="28"/>
    </row>
    <row r="523" spans="1:18" ht="18.75">
      <c r="A523" s="23">
        <v>518</v>
      </c>
      <c r="B523" s="24" t="s">
        <v>113</v>
      </c>
      <c r="C523" s="24" t="s">
        <v>405</v>
      </c>
      <c r="D523" s="25">
        <v>8557611.3215999994</v>
      </c>
      <c r="E523" s="25">
        <v>345352.25520000001</v>
      </c>
      <c r="F523" s="25">
        <v>950173.99600000004</v>
      </c>
      <c r="G523" s="26">
        <f t="shared" si="8"/>
        <v>9853137.5727999993</v>
      </c>
      <c r="H523" s="27"/>
      <c r="I523" s="27"/>
      <c r="J523" s="28"/>
      <c r="K523" s="28"/>
      <c r="L523" s="28"/>
      <c r="M523" s="28"/>
      <c r="N523" s="27"/>
      <c r="O523" s="27"/>
      <c r="P523" s="28"/>
      <c r="Q523" s="28"/>
      <c r="R523" s="28"/>
    </row>
    <row r="524" spans="1:18" ht="18.75">
      <c r="A524" s="23">
        <v>519</v>
      </c>
      <c r="B524" s="24" t="s">
        <v>113</v>
      </c>
      <c r="C524" s="24" t="s">
        <v>407</v>
      </c>
      <c r="D524" s="25">
        <v>9788818.4548000004</v>
      </c>
      <c r="E524" s="25">
        <v>395039.03629999998</v>
      </c>
      <c r="F524" s="25">
        <v>1086878.1483</v>
      </c>
      <c r="G524" s="26">
        <f t="shared" si="8"/>
        <v>11270735.6394</v>
      </c>
      <c r="H524" s="27"/>
      <c r="I524" s="27"/>
      <c r="J524" s="28"/>
      <c r="K524" s="28"/>
      <c r="L524" s="28"/>
      <c r="M524" s="28"/>
      <c r="N524" s="27"/>
      <c r="O524" s="27"/>
      <c r="P524" s="28"/>
      <c r="Q524" s="28"/>
      <c r="R524" s="28"/>
    </row>
    <row r="525" spans="1:18" ht="37.5">
      <c r="A525" s="23">
        <v>520</v>
      </c>
      <c r="B525" s="24" t="s">
        <v>114</v>
      </c>
      <c r="C525" s="24" t="s">
        <v>411</v>
      </c>
      <c r="D525" s="25">
        <v>6404836.5551000005</v>
      </c>
      <c r="E525" s="25">
        <v>258474.55160000001</v>
      </c>
      <c r="F525" s="25">
        <v>711145.77590000001</v>
      </c>
      <c r="G525" s="26">
        <f t="shared" si="8"/>
        <v>7374456.8826000001</v>
      </c>
      <c r="H525" s="27"/>
      <c r="I525" s="27"/>
      <c r="J525" s="28"/>
      <c r="K525" s="28"/>
      <c r="L525" s="28"/>
      <c r="M525" s="28"/>
      <c r="N525" s="27"/>
      <c r="O525" s="27"/>
      <c r="P525" s="28"/>
      <c r="Q525" s="28"/>
      <c r="R525" s="28"/>
    </row>
    <row r="526" spans="1:18" ht="37.5">
      <c r="A526" s="23">
        <v>521</v>
      </c>
      <c r="B526" s="24" t="s">
        <v>114</v>
      </c>
      <c r="C526" s="24" t="s">
        <v>413</v>
      </c>
      <c r="D526" s="25">
        <v>7219407.2560999999</v>
      </c>
      <c r="E526" s="25">
        <v>291347.48979999998</v>
      </c>
      <c r="F526" s="25">
        <v>801589.69400000002</v>
      </c>
      <c r="G526" s="26">
        <f t="shared" si="8"/>
        <v>8312344.4398999996</v>
      </c>
      <c r="H526" s="27"/>
      <c r="I526" s="27"/>
      <c r="J526" s="28"/>
      <c r="K526" s="28"/>
      <c r="L526" s="28"/>
      <c r="M526" s="28"/>
      <c r="N526" s="27"/>
      <c r="O526" s="27"/>
      <c r="P526" s="28"/>
      <c r="Q526" s="28"/>
      <c r="R526" s="28"/>
    </row>
    <row r="527" spans="1:18" ht="37.5">
      <c r="A527" s="23">
        <v>522</v>
      </c>
      <c r="B527" s="24" t="s">
        <v>114</v>
      </c>
      <c r="C527" s="24" t="s">
        <v>415</v>
      </c>
      <c r="D527" s="25">
        <v>7392032.1656999998</v>
      </c>
      <c r="E527" s="25">
        <v>298313.96679999999</v>
      </c>
      <c r="F527" s="25">
        <v>820756.68980000005</v>
      </c>
      <c r="G527" s="26">
        <f t="shared" si="8"/>
        <v>8511102.8223000001</v>
      </c>
      <c r="H527" s="27"/>
      <c r="I527" s="27"/>
      <c r="J527" s="28"/>
      <c r="K527" s="28"/>
      <c r="L527" s="28"/>
      <c r="M527" s="28"/>
      <c r="N527" s="27"/>
      <c r="O527" s="27"/>
      <c r="P527" s="28"/>
      <c r="Q527" s="28"/>
      <c r="R527" s="28"/>
    </row>
    <row r="528" spans="1:18" ht="37.5">
      <c r="A528" s="23">
        <v>523</v>
      </c>
      <c r="B528" s="24" t="s">
        <v>114</v>
      </c>
      <c r="C528" s="24" t="s">
        <v>417</v>
      </c>
      <c r="D528" s="25">
        <v>8721590.6076999996</v>
      </c>
      <c r="E528" s="25">
        <v>351969.82809999998</v>
      </c>
      <c r="F528" s="25">
        <v>968381.04550000001</v>
      </c>
      <c r="G528" s="26">
        <f t="shared" si="8"/>
        <v>10041941.4813</v>
      </c>
      <c r="H528" s="27"/>
      <c r="I528" s="27"/>
      <c r="J528" s="28"/>
      <c r="K528" s="28"/>
      <c r="L528" s="28"/>
      <c r="M528" s="28"/>
      <c r="N528" s="27"/>
      <c r="O528" s="27"/>
      <c r="P528" s="28"/>
      <c r="Q528" s="28"/>
      <c r="R528" s="28"/>
    </row>
    <row r="529" spans="1:18" ht="37.5">
      <c r="A529" s="23">
        <v>524</v>
      </c>
      <c r="B529" s="24" t="s">
        <v>114</v>
      </c>
      <c r="C529" s="24" t="s">
        <v>419</v>
      </c>
      <c r="D529" s="25">
        <v>6227591.0217000004</v>
      </c>
      <c r="E529" s="25">
        <v>251321.60399999999</v>
      </c>
      <c r="F529" s="25">
        <v>691465.74010000005</v>
      </c>
      <c r="G529" s="26">
        <f t="shared" si="8"/>
        <v>7170378.3657999998</v>
      </c>
      <c r="H529" s="27"/>
      <c r="I529" s="27"/>
      <c r="J529" s="28"/>
      <c r="K529" s="28"/>
      <c r="L529" s="28"/>
      <c r="M529" s="28"/>
      <c r="N529" s="27"/>
      <c r="O529" s="27"/>
      <c r="P529" s="28"/>
      <c r="Q529" s="28"/>
      <c r="R529" s="28"/>
    </row>
    <row r="530" spans="1:18" ht="37.5">
      <c r="A530" s="23">
        <v>525</v>
      </c>
      <c r="B530" s="24" t="s">
        <v>114</v>
      </c>
      <c r="C530" s="24" t="s">
        <v>421</v>
      </c>
      <c r="D530" s="25">
        <v>5856017.5099999998</v>
      </c>
      <c r="E530" s="25">
        <v>236326.3273</v>
      </c>
      <c r="F530" s="25">
        <v>650208.96</v>
      </c>
      <c r="G530" s="26">
        <f t="shared" si="8"/>
        <v>6742552.7972999997</v>
      </c>
      <c r="H530" s="27"/>
      <c r="I530" s="27"/>
      <c r="J530" s="28"/>
      <c r="K530" s="28"/>
      <c r="L530" s="28"/>
      <c r="M530" s="28"/>
      <c r="N530" s="27"/>
      <c r="O530" s="27"/>
      <c r="P530" s="28"/>
      <c r="Q530" s="28"/>
      <c r="R530" s="28"/>
    </row>
    <row r="531" spans="1:18" ht="37.5">
      <c r="A531" s="23">
        <v>526</v>
      </c>
      <c r="B531" s="24" t="s">
        <v>114</v>
      </c>
      <c r="C531" s="24" t="s">
        <v>423</v>
      </c>
      <c r="D531" s="25">
        <v>6691025.9773000004</v>
      </c>
      <c r="E531" s="25">
        <v>270024.0551</v>
      </c>
      <c r="F531" s="25">
        <v>742922.13690000004</v>
      </c>
      <c r="G531" s="26">
        <f t="shared" si="8"/>
        <v>7703972.1693000002</v>
      </c>
      <c r="H531" s="27"/>
      <c r="I531" s="27"/>
      <c r="J531" s="28"/>
      <c r="K531" s="28"/>
      <c r="L531" s="28"/>
      <c r="M531" s="28"/>
      <c r="N531" s="27"/>
      <c r="O531" s="27"/>
      <c r="P531" s="28"/>
      <c r="Q531" s="28"/>
      <c r="R531" s="28"/>
    </row>
    <row r="532" spans="1:18" ht="37.5">
      <c r="A532" s="23">
        <v>527</v>
      </c>
      <c r="B532" s="24" t="s">
        <v>114</v>
      </c>
      <c r="C532" s="24" t="s">
        <v>425</v>
      </c>
      <c r="D532" s="25">
        <v>10469842.158600001</v>
      </c>
      <c r="E532" s="25">
        <v>422522.5318</v>
      </c>
      <c r="F532" s="25">
        <v>1162493.9935999999</v>
      </c>
      <c r="G532" s="26">
        <f t="shared" si="8"/>
        <v>12054858.684</v>
      </c>
      <c r="H532" s="27"/>
      <c r="I532" s="27"/>
      <c r="J532" s="28"/>
      <c r="K532" s="28"/>
      <c r="L532" s="28"/>
      <c r="M532" s="28"/>
      <c r="N532" s="27"/>
      <c r="O532" s="27"/>
      <c r="P532" s="28"/>
      <c r="Q532" s="28"/>
      <c r="R532" s="28"/>
    </row>
    <row r="533" spans="1:18" ht="37.5">
      <c r="A533" s="23">
        <v>528</v>
      </c>
      <c r="B533" s="24" t="s">
        <v>114</v>
      </c>
      <c r="C533" s="24" t="s">
        <v>427</v>
      </c>
      <c r="D533" s="25">
        <v>9702869.1464000009</v>
      </c>
      <c r="E533" s="25">
        <v>391570.45299999998</v>
      </c>
      <c r="F533" s="25">
        <v>1077334.9715</v>
      </c>
      <c r="G533" s="26">
        <f t="shared" si="8"/>
        <v>11171774.570900001</v>
      </c>
      <c r="H533" s="27"/>
      <c r="I533" s="27"/>
      <c r="J533" s="28"/>
      <c r="K533" s="28"/>
      <c r="L533" s="28"/>
      <c r="M533" s="28"/>
      <c r="N533" s="27"/>
      <c r="O533" s="27"/>
      <c r="P533" s="28"/>
      <c r="Q533" s="28"/>
      <c r="R533" s="28"/>
    </row>
    <row r="534" spans="1:18" ht="37.5">
      <c r="A534" s="23">
        <v>529</v>
      </c>
      <c r="B534" s="24" t="s">
        <v>114</v>
      </c>
      <c r="C534" s="24" t="s">
        <v>429</v>
      </c>
      <c r="D534" s="25">
        <v>7422547.1703000003</v>
      </c>
      <c r="E534" s="25">
        <v>299545.43489999999</v>
      </c>
      <c r="F534" s="25">
        <v>824144.85069999995</v>
      </c>
      <c r="G534" s="26">
        <f t="shared" si="8"/>
        <v>8546237.4559000004</v>
      </c>
      <c r="H534" s="27"/>
      <c r="I534" s="27"/>
      <c r="J534" s="28"/>
      <c r="K534" s="28"/>
      <c r="L534" s="28"/>
      <c r="M534" s="28"/>
      <c r="N534" s="27"/>
      <c r="O534" s="27"/>
      <c r="P534" s="28"/>
      <c r="Q534" s="28"/>
      <c r="R534" s="28"/>
    </row>
    <row r="535" spans="1:18" ht="37.5">
      <c r="A535" s="23">
        <v>530</v>
      </c>
      <c r="B535" s="24" t="s">
        <v>114</v>
      </c>
      <c r="C535" s="24" t="s">
        <v>410</v>
      </c>
      <c r="D535" s="25">
        <v>7104812.0247</v>
      </c>
      <c r="E535" s="25">
        <v>286722.86739999999</v>
      </c>
      <c r="F535" s="25">
        <v>788865.88540000003</v>
      </c>
      <c r="G535" s="26">
        <f t="shared" si="8"/>
        <v>8180400.7774999999</v>
      </c>
      <c r="H535" s="27"/>
      <c r="I535" s="27"/>
      <c r="J535" s="28"/>
      <c r="K535" s="28"/>
      <c r="L535" s="28"/>
      <c r="M535" s="28"/>
      <c r="N535" s="27"/>
      <c r="O535" s="27"/>
      <c r="P535" s="28"/>
      <c r="Q535" s="28"/>
      <c r="R535" s="28"/>
    </row>
    <row r="536" spans="1:18" ht="37.5">
      <c r="A536" s="23">
        <v>531</v>
      </c>
      <c r="B536" s="24" t="s">
        <v>114</v>
      </c>
      <c r="C536" s="24" t="s">
        <v>433</v>
      </c>
      <c r="D536" s="25">
        <v>7548352.8221000005</v>
      </c>
      <c r="E536" s="25">
        <v>304622.46679999999</v>
      </c>
      <c r="F536" s="25">
        <v>838113.38170000003</v>
      </c>
      <c r="G536" s="26">
        <f t="shared" si="8"/>
        <v>8691088.6706000008</v>
      </c>
      <c r="H536" s="27"/>
      <c r="I536" s="27"/>
      <c r="J536" s="28"/>
      <c r="K536" s="28"/>
      <c r="L536" s="28"/>
      <c r="M536" s="28"/>
      <c r="N536" s="27"/>
      <c r="O536" s="27"/>
      <c r="P536" s="28"/>
      <c r="Q536" s="28"/>
      <c r="R536" s="28"/>
    </row>
    <row r="537" spans="1:18" ht="37.5">
      <c r="A537" s="23">
        <v>532</v>
      </c>
      <c r="B537" s="24" t="s">
        <v>114</v>
      </c>
      <c r="C537" s="24" t="s">
        <v>435</v>
      </c>
      <c r="D537" s="25">
        <v>6059555.0931000002</v>
      </c>
      <c r="E537" s="25">
        <v>244540.32070000001</v>
      </c>
      <c r="F537" s="25">
        <v>672808.2709</v>
      </c>
      <c r="G537" s="26">
        <f t="shared" si="8"/>
        <v>6976903.6847000001</v>
      </c>
      <c r="H537" s="27"/>
      <c r="I537" s="27"/>
      <c r="J537" s="28"/>
      <c r="K537" s="28"/>
      <c r="L537" s="28"/>
      <c r="M537" s="28"/>
      <c r="N537" s="27"/>
      <c r="O537" s="27"/>
      <c r="P537" s="28"/>
      <c r="Q537" s="28"/>
      <c r="R537" s="28"/>
    </row>
    <row r="538" spans="1:18" ht="18.75">
      <c r="A538" s="23">
        <v>533</v>
      </c>
      <c r="B538" s="24" t="s">
        <v>115</v>
      </c>
      <c r="C538" s="24" t="s">
        <v>439</v>
      </c>
      <c r="D538" s="25">
        <v>6662931.1567000002</v>
      </c>
      <c r="E538" s="25">
        <v>268890.25630000001</v>
      </c>
      <c r="F538" s="25">
        <v>739802.69539999997</v>
      </c>
      <c r="G538" s="26">
        <f t="shared" si="8"/>
        <v>7671624.1084000003</v>
      </c>
      <c r="H538" s="27"/>
      <c r="I538" s="27"/>
      <c r="J538" s="28"/>
      <c r="K538" s="28"/>
      <c r="L538" s="28"/>
      <c r="M538" s="28"/>
      <c r="N538" s="27"/>
      <c r="O538" s="27"/>
      <c r="P538" s="28"/>
      <c r="Q538" s="28"/>
      <c r="R538" s="28"/>
    </row>
    <row r="539" spans="1:18" ht="18.75">
      <c r="A539" s="23">
        <v>534</v>
      </c>
      <c r="B539" s="24" t="s">
        <v>115</v>
      </c>
      <c r="C539" s="24" t="s">
        <v>441</v>
      </c>
      <c r="D539" s="25">
        <v>5720580.6996999998</v>
      </c>
      <c r="E539" s="25">
        <v>230860.6189</v>
      </c>
      <c r="F539" s="25">
        <v>635171.05630000005</v>
      </c>
      <c r="G539" s="26">
        <f t="shared" si="8"/>
        <v>6586612.3749000002</v>
      </c>
      <c r="H539" s="27"/>
      <c r="I539" s="27"/>
      <c r="J539" s="28"/>
      <c r="K539" s="28"/>
      <c r="L539" s="28"/>
      <c r="M539" s="28"/>
      <c r="N539" s="27"/>
      <c r="O539" s="27"/>
      <c r="P539" s="28"/>
      <c r="Q539" s="28"/>
      <c r="R539" s="28"/>
    </row>
    <row r="540" spans="1:18" ht="18.75">
      <c r="A540" s="23">
        <v>535</v>
      </c>
      <c r="B540" s="24" t="s">
        <v>115</v>
      </c>
      <c r="C540" s="24" t="s">
        <v>443</v>
      </c>
      <c r="D540" s="25">
        <v>6551252.5196000002</v>
      </c>
      <c r="E540" s="25">
        <v>264383.33630000002</v>
      </c>
      <c r="F540" s="25">
        <v>727402.72389999998</v>
      </c>
      <c r="G540" s="26">
        <f t="shared" si="8"/>
        <v>7543038.5798000004</v>
      </c>
      <c r="H540" s="27"/>
      <c r="I540" s="27"/>
      <c r="J540" s="28"/>
      <c r="K540" s="28"/>
      <c r="L540" s="28"/>
      <c r="M540" s="28"/>
      <c r="N540" s="27"/>
      <c r="O540" s="27"/>
      <c r="P540" s="28"/>
      <c r="Q540" s="28"/>
      <c r="R540" s="28"/>
    </row>
    <row r="541" spans="1:18" ht="18.75">
      <c r="A541" s="23">
        <v>536</v>
      </c>
      <c r="B541" s="24" t="s">
        <v>115</v>
      </c>
      <c r="C541" s="24" t="s">
        <v>445</v>
      </c>
      <c r="D541" s="25">
        <v>10664476.742799999</v>
      </c>
      <c r="E541" s="25">
        <v>430377.23450000002</v>
      </c>
      <c r="F541" s="25">
        <v>1184104.7812000001</v>
      </c>
      <c r="G541" s="26">
        <f t="shared" si="8"/>
        <v>12278958.7585</v>
      </c>
      <c r="H541" s="27"/>
      <c r="I541" s="27"/>
      <c r="J541" s="28"/>
      <c r="K541" s="28"/>
      <c r="L541" s="28"/>
      <c r="M541" s="28"/>
      <c r="N541" s="27"/>
      <c r="O541" s="27"/>
      <c r="P541" s="28"/>
      <c r="Q541" s="28"/>
      <c r="R541" s="28"/>
    </row>
    <row r="542" spans="1:18" ht="18.75">
      <c r="A542" s="23">
        <v>537</v>
      </c>
      <c r="B542" s="24" t="s">
        <v>115</v>
      </c>
      <c r="C542" s="24" t="s">
        <v>447</v>
      </c>
      <c r="D542" s="25">
        <v>6401412.9770999998</v>
      </c>
      <c r="E542" s="25">
        <v>258336.3891</v>
      </c>
      <c r="F542" s="25">
        <v>710765.64709999994</v>
      </c>
      <c r="G542" s="26">
        <f t="shared" si="8"/>
        <v>7370515.0132999998</v>
      </c>
      <c r="H542" s="27"/>
      <c r="I542" s="27"/>
      <c r="J542" s="28"/>
      <c r="K542" s="28"/>
      <c r="L542" s="28"/>
      <c r="M542" s="28"/>
      <c r="N542" s="27"/>
      <c r="O542" s="27"/>
      <c r="P542" s="28"/>
      <c r="Q542" s="28"/>
      <c r="R542" s="28"/>
    </row>
    <row r="543" spans="1:18" ht="18.75">
      <c r="A543" s="23">
        <v>538</v>
      </c>
      <c r="B543" s="24" t="s">
        <v>115</v>
      </c>
      <c r="C543" s="24" t="s">
        <v>449</v>
      </c>
      <c r="D543" s="25">
        <v>6742044.5903000003</v>
      </c>
      <c r="E543" s="25">
        <v>272082.96999999997</v>
      </c>
      <c r="F543" s="25">
        <v>748586.86710000003</v>
      </c>
      <c r="G543" s="26">
        <f t="shared" si="8"/>
        <v>7762714.4274000004</v>
      </c>
      <c r="H543" s="27"/>
      <c r="I543" s="27"/>
      <c r="J543" s="28"/>
      <c r="K543" s="28"/>
      <c r="L543" s="28"/>
      <c r="M543" s="28"/>
      <c r="N543" s="27"/>
      <c r="O543" s="27"/>
      <c r="P543" s="28"/>
      <c r="Q543" s="28"/>
      <c r="R543" s="28"/>
    </row>
    <row r="544" spans="1:18" ht="18.75">
      <c r="A544" s="23">
        <v>539</v>
      </c>
      <c r="B544" s="24" t="s">
        <v>115</v>
      </c>
      <c r="C544" s="24" t="s">
        <v>451</v>
      </c>
      <c r="D544" s="25">
        <v>6385981.5735999998</v>
      </c>
      <c r="E544" s="25">
        <v>257713.63709999999</v>
      </c>
      <c r="F544" s="25">
        <v>709052.25789999997</v>
      </c>
      <c r="G544" s="26">
        <f t="shared" si="8"/>
        <v>7352747.4686000003</v>
      </c>
      <c r="H544" s="27"/>
      <c r="I544" s="27"/>
      <c r="J544" s="28"/>
      <c r="K544" s="28"/>
      <c r="L544" s="28"/>
      <c r="M544" s="28"/>
      <c r="N544" s="27"/>
      <c r="O544" s="27"/>
      <c r="P544" s="28"/>
      <c r="Q544" s="28"/>
      <c r="R544" s="28"/>
    </row>
    <row r="545" spans="1:18" ht="18.75">
      <c r="A545" s="23">
        <v>540</v>
      </c>
      <c r="B545" s="24" t="s">
        <v>115</v>
      </c>
      <c r="C545" s="24" t="s">
        <v>453</v>
      </c>
      <c r="D545" s="25">
        <v>5706279.1364000002</v>
      </c>
      <c r="E545" s="25">
        <v>230283.46280000001</v>
      </c>
      <c r="F545" s="25">
        <v>633583.11629999999</v>
      </c>
      <c r="G545" s="26">
        <f t="shared" si="8"/>
        <v>6570145.7154999999</v>
      </c>
      <c r="H545" s="27"/>
      <c r="I545" s="27"/>
      <c r="J545" s="28"/>
      <c r="K545" s="28"/>
      <c r="L545" s="28"/>
      <c r="M545" s="28"/>
      <c r="N545" s="27"/>
      <c r="O545" s="27"/>
      <c r="P545" s="28"/>
      <c r="Q545" s="28"/>
      <c r="R545" s="28"/>
    </row>
    <row r="546" spans="1:18" ht="18.75">
      <c r="A546" s="23">
        <v>541</v>
      </c>
      <c r="B546" s="24" t="s">
        <v>115</v>
      </c>
      <c r="C546" s="24" t="s">
        <v>455</v>
      </c>
      <c r="D546" s="25">
        <v>6157403.6805999996</v>
      </c>
      <c r="E546" s="25">
        <v>248489.11309999999</v>
      </c>
      <c r="F546" s="25">
        <v>683672.65579999995</v>
      </c>
      <c r="G546" s="26">
        <f t="shared" si="8"/>
        <v>7089565.4495000001</v>
      </c>
      <c r="H546" s="27"/>
      <c r="I546" s="27"/>
      <c r="J546" s="28"/>
      <c r="K546" s="28"/>
      <c r="L546" s="28"/>
      <c r="M546" s="28"/>
      <c r="N546" s="27"/>
      <c r="O546" s="27"/>
      <c r="P546" s="28"/>
      <c r="Q546" s="28"/>
      <c r="R546" s="28"/>
    </row>
    <row r="547" spans="1:18" ht="18.75">
      <c r="A547" s="23">
        <v>542</v>
      </c>
      <c r="B547" s="24" t="s">
        <v>115</v>
      </c>
      <c r="C547" s="24" t="s">
        <v>457</v>
      </c>
      <c r="D547" s="25">
        <v>6781031.1116000004</v>
      </c>
      <c r="E547" s="25">
        <v>273656.31589999999</v>
      </c>
      <c r="F547" s="25">
        <v>752915.64269999997</v>
      </c>
      <c r="G547" s="26">
        <f t="shared" si="8"/>
        <v>7807603.0702</v>
      </c>
      <c r="H547" s="27"/>
      <c r="I547" s="27"/>
      <c r="J547" s="28"/>
      <c r="K547" s="28"/>
      <c r="L547" s="28"/>
      <c r="M547" s="28"/>
      <c r="N547" s="27"/>
      <c r="O547" s="27"/>
      <c r="P547" s="28"/>
      <c r="Q547" s="28"/>
      <c r="R547" s="28"/>
    </row>
    <row r="548" spans="1:18" ht="18.75">
      <c r="A548" s="23">
        <v>543</v>
      </c>
      <c r="B548" s="24" t="s">
        <v>115</v>
      </c>
      <c r="C548" s="24" t="s">
        <v>459</v>
      </c>
      <c r="D548" s="25">
        <v>6623675.2916000001</v>
      </c>
      <c r="E548" s="25">
        <v>267306.04070000001</v>
      </c>
      <c r="F548" s="25">
        <v>735444.01390000002</v>
      </c>
      <c r="G548" s="26">
        <f t="shared" si="8"/>
        <v>7626425.3461999996</v>
      </c>
      <c r="H548" s="27"/>
      <c r="I548" s="27"/>
      <c r="J548" s="28"/>
      <c r="K548" s="28"/>
      <c r="L548" s="28"/>
      <c r="M548" s="28"/>
      <c r="N548" s="27"/>
      <c r="O548" s="27"/>
      <c r="P548" s="28"/>
      <c r="Q548" s="28"/>
      <c r="R548" s="28"/>
    </row>
    <row r="549" spans="1:18" ht="18.75">
      <c r="A549" s="23">
        <v>544</v>
      </c>
      <c r="B549" s="24" t="s">
        <v>115</v>
      </c>
      <c r="C549" s="24" t="s">
        <v>461</v>
      </c>
      <c r="D549" s="25">
        <v>7707446.5192</v>
      </c>
      <c r="E549" s="25">
        <v>311042.87609999999</v>
      </c>
      <c r="F549" s="25">
        <v>855777.97149999999</v>
      </c>
      <c r="G549" s="26">
        <f t="shared" si="8"/>
        <v>8874267.3668000009</v>
      </c>
      <c r="H549" s="27"/>
      <c r="I549" s="27"/>
      <c r="J549" s="28"/>
      <c r="K549" s="28"/>
      <c r="L549" s="28"/>
      <c r="M549" s="28"/>
      <c r="N549" s="27"/>
      <c r="O549" s="27"/>
      <c r="P549" s="28"/>
      <c r="Q549" s="28"/>
      <c r="R549" s="28"/>
    </row>
    <row r="550" spans="1:18" ht="18.75">
      <c r="A550" s="23">
        <v>545</v>
      </c>
      <c r="B550" s="24" t="s">
        <v>115</v>
      </c>
      <c r="C550" s="24" t="s">
        <v>463</v>
      </c>
      <c r="D550" s="25">
        <v>7895285.1886</v>
      </c>
      <c r="E550" s="25">
        <v>318623.32179999998</v>
      </c>
      <c r="F550" s="25">
        <v>876634.19090000005</v>
      </c>
      <c r="G550" s="26">
        <f t="shared" si="8"/>
        <v>9090542.7013000008</v>
      </c>
      <c r="H550" s="27"/>
      <c r="I550" s="27"/>
      <c r="J550" s="28"/>
      <c r="K550" s="28"/>
      <c r="L550" s="28"/>
      <c r="M550" s="28"/>
      <c r="N550" s="27"/>
      <c r="O550" s="27"/>
      <c r="P550" s="28"/>
      <c r="Q550" s="28"/>
      <c r="R550" s="28"/>
    </row>
    <row r="551" spans="1:18" ht="18.75">
      <c r="A551" s="23">
        <v>546</v>
      </c>
      <c r="B551" s="24" t="s">
        <v>115</v>
      </c>
      <c r="C551" s="24" t="s">
        <v>465</v>
      </c>
      <c r="D551" s="25">
        <v>8742176.1052999999</v>
      </c>
      <c r="E551" s="25">
        <v>352800.57949999999</v>
      </c>
      <c r="F551" s="25">
        <v>970666.70719999995</v>
      </c>
      <c r="G551" s="26">
        <f t="shared" si="8"/>
        <v>10065643.392000001</v>
      </c>
      <c r="H551" s="27"/>
      <c r="I551" s="27"/>
      <c r="J551" s="28"/>
      <c r="K551" s="28"/>
      <c r="L551" s="28"/>
      <c r="M551" s="28"/>
      <c r="N551" s="27"/>
      <c r="O551" s="27"/>
      <c r="P551" s="28"/>
      <c r="Q551" s="28"/>
      <c r="R551" s="28"/>
    </row>
    <row r="552" spans="1:18" ht="18.75">
      <c r="A552" s="23">
        <v>547</v>
      </c>
      <c r="B552" s="24" t="s">
        <v>115</v>
      </c>
      <c r="C552" s="24" t="s">
        <v>467</v>
      </c>
      <c r="D552" s="25">
        <v>10315224.2575</v>
      </c>
      <c r="E552" s="25">
        <v>416282.74839999998</v>
      </c>
      <c r="F552" s="25">
        <v>1145326.3631</v>
      </c>
      <c r="G552" s="26">
        <f t="shared" si="8"/>
        <v>11876833.369000001</v>
      </c>
      <c r="H552" s="27"/>
      <c r="I552" s="27"/>
      <c r="J552" s="28"/>
      <c r="K552" s="28"/>
      <c r="L552" s="28"/>
      <c r="M552" s="28"/>
      <c r="N552" s="27"/>
      <c r="O552" s="27"/>
      <c r="P552" s="28"/>
      <c r="Q552" s="28"/>
      <c r="R552" s="28"/>
    </row>
    <row r="553" spans="1:18" ht="18.75">
      <c r="A553" s="23">
        <v>548</v>
      </c>
      <c r="B553" s="24" t="s">
        <v>115</v>
      </c>
      <c r="C553" s="24" t="s">
        <v>469</v>
      </c>
      <c r="D553" s="25">
        <v>6532963.7308</v>
      </c>
      <c r="E553" s="25">
        <v>263645.27120000002</v>
      </c>
      <c r="F553" s="25">
        <v>725372.07169999997</v>
      </c>
      <c r="G553" s="26">
        <f t="shared" si="8"/>
        <v>7521981.0736999996</v>
      </c>
      <c r="H553" s="27"/>
      <c r="I553" s="27"/>
      <c r="J553" s="28"/>
      <c r="K553" s="28"/>
      <c r="L553" s="28"/>
      <c r="M553" s="28"/>
      <c r="N553" s="27"/>
      <c r="O553" s="27"/>
      <c r="P553" s="28"/>
      <c r="Q553" s="28"/>
      <c r="R553" s="28"/>
    </row>
    <row r="554" spans="1:18" ht="18.75">
      <c r="A554" s="23">
        <v>549</v>
      </c>
      <c r="B554" s="24" t="s">
        <v>115</v>
      </c>
      <c r="C554" s="24" t="s">
        <v>471</v>
      </c>
      <c r="D554" s="25">
        <v>8867197.4660999998</v>
      </c>
      <c r="E554" s="25">
        <v>357845.96049999999</v>
      </c>
      <c r="F554" s="25">
        <v>984548.15630000003</v>
      </c>
      <c r="G554" s="26">
        <f t="shared" si="8"/>
        <v>10209591.582900001</v>
      </c>
      <c r="H554" s="27"/>
      <c r="I554" s="27"/>
      <c r="J554" s="28"/>
      <c r="K554" s="28"/>
      <c r="L554" s="28"/>
      <c r="M554" s="28"/>
      <c r="N554" s="27"/>
      <c r="O554" s="27"/>
      <c r="P554" s="28"/>
      <c r="Q554" s="28"/>
      <c r="R554" s="28"/>
    </row>
    <row r="555" spans="1:18" ht="18.75">
      <c r="A555" s="23">
        <v>550</v>
      </c>
      <c r="B555" s="24" t="s">
        <v>115</v>
      </c>
      <c r="C555" s="24" t="s">
        <v>473</v>
      </c>
      <c r="D555" s="25">
        <v>5989601.3699000003</v>
      </c>
      <c r="E555" s="25">
        <v>241717.25769999999</v>
      </c>
      <c r="F555" s="25">
        <v>665041.12580000004</v>
      </c>
      <c r="G555" s="26">
        <f t="shared" si="8"/>
        <v>6896359.7533999998</v>
      </c>
      <c r="H555" s="27"/>
      <c r="I555" s="27"/>
      <c r="J555" s="28"/>
      <c r="K555" s="28"/>
      <c r="L555" s="28"/>
      <c r="M555" s="28"/>
      <c r="N555" s="27"/>
      <c r="O555" s="27"/>
      <c r="P555" s="28"/>
      <c r="Q555" s="28"/>
      <c r="R555" s="28"/>
    </row>
    <row r="556" spans="1:18" ht="18.75">
      <c r="A556" s="23">
        <v>551</v>
      </c>
      <c r="B556" s="24" t="s">
        <v>115</v>
      </c>
      <c r="C556" s="24" t="s">
        <v>475</v>
      </c>
      <c r="D556" s="25">
        <v>6893341.318</v>
      </c>
      <c r="E556" s="25">
        <v>278188.72360000003</v>
      </c>
      <c r="F556" s="25">
        <v>765385.73899999994</v>
      </c>
      <c r="G556" s="26">
        <f t="shared" si="8"/>
        <v>7936915.7806000002</v>
      </c>
      <c r="H556" s="27"/>
      <c r="I556" s="27"/>
      <c r="J556" s="28"/>
      <c r="K556" s="28"/>
      <c r="L556" s="28"/>
      <c r="M556" s="28"/>
      <c r="N556" s="27"/>
      <c r="O556" s="27"/>
      <c r="P556" s="28"/>
      <c r="Q556" s="28"/>
      <c r="R556" s="28"/>
    </row>
    <row r="557" spans="1:18" ht="18.75">
      <c r="A557" s="23">
        <v>552</v>
      </c>
      <c r="B557" s="24" t="s">
        <v>115</v>
      </c>
      <c r="C557" s="24" t="s">
        <v>477</v>
      </c>
      <c r="D557" s="25">
        <v>7950697.2012999998</v>
      </c>
      <c r="E557" s="25">
        <v>320859.53730000003</v>
      </c>
      <c r="F557" s="25">
        <v>882786.73179999995</v>
      </c>
      <c r="G557" s="26">
        <f t="shared" si="8"/>
        <v>9154343.4704</v>
      </c>
      <c r="H557" s="27"/>
      <c r="I557" s="27"/>
      <c r="J557" s="28"/>
      <c r="K557" s="28"/>
      <c r="L557" s="28"/>
      <c r="M557" s="28"/>
      <c r="N557" s="27"/>
      <c r="O557" s="27"/>
      <c r="P557" s="28"/>
      <c r="Q557" s="28"/>
      <c r="R557" s="28"/>
    </row>
    <row r="558" spans="1:18" ht="18.75">
      <c r="A558" s="23">
        <v>553</v>
      </c>
      <c r="B558" s="24" t="s">
        <v>115</v>
      </c>
      <c r="C558" s="24" t="s">
        <v>479</v>
      </c>
      <c r="D558" s="25">
        <v>7479463.3711000001</v>
      </c>
      <c r="E558" s="25">
        <v>301842.35369999998</v>
      </c>
      <c r="F558" s="25">
        <v>830464.40549999999</v>
      </c>
      <c r="G558" s="26">
        <f t="shared" si="8"/>
        <v>8611770.1303000003</v>
      </c>
      <c r="H558" s="27"/>
      <c r="I558" s="27"/>
      <c r="J558" s="28"/>
      <c r="K558" s="28"/>
      <c r="L558" s="28"/>
      <c r="M558" s="28"/>
      <c r="N558" s="27"/>
      <c r="O558" s="27"/>
      <c r="P558" s="28"/>
      <c r="Q558" s="28"/>
      <c r="R558" s="28"/>
    </row>
    <row r="559" spans="1:18" ht="18.75">
      <c r="A559" s="23">
        <v>554</v>
      </c>
      <c r="B559" s="24" t="s">
        <v>115</v>
      </c>
      <c r="C559" s="24" t="s">
        <v>481</v>
      </c>
      <c r="D559" s="25">
        <v>8841871.6947000008</v>
      </c>
      <c r="E559" s="25">
        <v>356823.90980000002</v>
      </c>
      <c r="F559" s="25">
        <v>981736.16960000002</v>
      </c>
      <c r="G559" s="26">
        <f t="shared" si="8"/>
        <v>10180431.7741</v>
      </c>
      <c r="H559" s="27"/>
      <c r="I559" s="27"/>
      <c r="J559" s="28"/>
      <c r="K559" s="28"/>
      <c r="L559" s="28"/>
      <c r="M559" s="28"/>
      <c r="N559" s="27"/>
      <c r="O559" s="27"/>
      <c r="P559" s="28"/>
      <c r="Q559" s="28"/>
      <c r="R559" s="28"/>
    </row>
    <row r="560" spans="1:18" ht="18.75">
      <c r="A560" s="23">
        <v>555</v>
      </c>
      <c r="B560" s="24" t="s">
        <v>115</v>
      </c>
      <c r="C560" s="24" t="s">
        <v>483</v>
      </c>
      <c r="D560" s="25">
        <v>6466282.7954000002</v>
      </c>
      <c r="E560" s="25">
        <v>260954.28529999999</v>
      </c>
      <c r="F560" s="25">
        <v>717968.31290000002</v>
      </c>
      <c r="G560" s="26">
        <f t="shared" si="8"/>
        <v>7445205.3936000001</v>
      </c>
      <c r="H560" s="27"/>
      <c r="I560" s="27"/>
      <c r="J560" s="28"/>
      <c r="K560" s="28"/>
      <c r="L560" s="28"/>
      <c r="M560" s="28"/>
      <c r="N560" s="27"/>
      <c r="O560" s="27"/>
      <c r="P560" s="28"/>
      <c r="Q560" s="28"/>
      <c r="R560" s="28"/>
    </row>
    <row r="561" spans="1:18" ht="18.75">
      <c r="A561" s="23">
        <v>556</v>
      </c>
      <c r="B561" s="24" t="s">
        <v>115</v>
      </c>
      <c r="C561" s="24" t="s">
        <v>485</v>
      </c>
      <c r="D561" s="25">
        <v>5262527.8194000004</v>
      </c>
      <c r="E561" s="25">
        <v>212375.3677</v>
      </c>
      <c r="F561" s="25">
        <v>584312.24549999996</v>
      </c>
      <c r="G561" s="26">
        <f t="shared" si="8"/>
        <v>6059215.4325999999</v>
      </c>
      <c r="H561" s="27"/>
      <c r="I561" s="27"/>
      <c r="J561" s="28"/>
      <c r="K561" s="28"/>
      <c r="L561" s="28"/>
      <c r="M561" s="28"/>
      <c r="N561" s="27"/>
      <c r="O561" s="27"/>
      <c r="P561" s="28"/>
      <c r="Q561" s="28"/>
      <c r="R561" s="28"/>
    </row>
    <row r="562" spans="1:18" ht="18.75">
      <c r="A562" s="23">
        <v>557</v>
      </c>
      <c r="B562" s="24" t="s">
        <v>115</v>
      </c>
      <c r="C562" s="24" t="s">
        <v>487</v>
      </c>
      <c r="D562" s="25">
        <v>5866090.7986000003</v>
      </c>
      <c r="E562" s="25">
        <v>236732.84640000001</v>
      </c>
      <c r="F562" s="25">
        <v>651327.42370000004</v>
      </c>
      <c r="G562" s="26">
        <f t="shared" si="8"/>
        <v>6754151.0686999997</v>
      </c>
      <c r="H562" s="27"/>
      <c r="I562" s="27"/>
      <c r="J562" s="28"/>
      <c r="K562" s="28"/>
      <c r="L562" s="28"/>
      <c r="M562" s="28"/>
      <c r="N562" s="27"/>
      <c r="O562" s="27"/>
      <c r="P562" s="28"/>
      <c r="Q562" s="28"/>
      <c r="R562" s="28"/>
    </row>
    <row r="563" spans="1:18" ht="37.5">
      <c r="A563" s="23">
        <v>558</v>
      </c>
      <c r="B563" s="24" t="s">
        <v>116</v>
      </c>
      <c r="C563" s="24" t="s">
        <v>492</v>
      </c>
      <c r="D563" s="25">
        <v>6585946.6624999996</v>
      </c>
      <c r="E563" s="25">
        <v>265783.4584</v>
      </c>
      <c r="F563" s="25">
        <v>731254.90540000005</v>
      </c>
      <c r="G563" s="26">
        <f t="shared" si="8"/>
        <v>7582985.0263</v>
      </c>
      <c r="H563" s="27"/>
      <c r="I563" s="27"/>
      <c r="J563" s="28"/>
      <c r="K563" s="28"/>
      <c r="L563" s="28"/>
      <c r="M563" s="28"/>
      <c r="N563" s="27"/>
      <c r="O563" s="27"/>
      <c r="P563" s="28"/>
      <c r="Q563" s="28"/>
      <c r="R563" s="28"/>
    </row>
    <row r="564" spans="1:18" ht="37.5">
      <c r="A564" s="23">
        <v>559</v>
      </c>
      <c r="B564" s="24" t="s">
        <v>116</v>
      </c>
      <c r="C564" s="24" t="s">
        <v>494</v>
      </c>
      <c r="D564" s="25">
        <v>6798982.2071000002</v>
      </c>
      <c r="E564" s="25">
        <v>274380.75300000003</v>
      </c>
      <c r="F564" s="25">
        <v>754908.79980000004</v>
      </c>
      <c r="G564" s="26">
        <f t="shared" si="8"/>
        <v>7828271.7598999999</v>
      </c>
      <c r="H564" s="27"/>
      <c r="I564" s="27"/>
      <c r="J564" s="28"/>
      <c r="K564" s="28"/>
      <c r="L564" s="28"/>
      <c r="M564" s="28"/>
      <c r="N564" s="27"/>
      <c r="O564" s="27"/>
      <c r="P564" s="28"/>
      <c r="Q564" s="28"/>
      <c r="R564" s="28"/>
    </row>
    <row r="565" spans="1:18" ht="18.75">
      <c r="A565" s="23">
        <v>560</v>
      </c>
      <c r="B565" s="24" t="s">
        <v>116</v>
      </c>
      <c r="C565" s="24" t="s">
        <v>496</v>
      </c>
      <c r="D565" s="25">
        <v>10450260.7294</v>
      </c>
      <c r="E565" s="25">
        <v>421732.30070000002</v>
      </c>
      <c r="F565" s="25">
        <v>1160319.8162</v>
      </c>
      <c r="G565" s="26">
        <f t="shared" si="8"/>
        <v>12032312.8463</v>
      </c>
      <c r="H565" s="27"/>
      <c r="I565" s="27"/>
      <c r="J565" s="28"/>
      <c r="K565" s="28"/>
      <c r="L565" s="28"/>
      <c r="M565" s="28"/>
      <c r="N565" s="27"/>
      <c r="O565" s="27"/>
      <c r="P565" s="28"/>
      <c r="Q565" s="28"/>
      <c r="R565" s="28"/>
    </row>
    <row r="566" spans="1:18" ht="37.5">
      <c r="A566" s="23">
        <v>561</v>
      </c>
      <c r="B566" s="24" t="s">
        <v>116</v>
      </c>
      <c r="C566" s="24" t="s">
        <v>498</v>
      </c>
      <c r="D566" s="25">
        <v>6871134.1573000001</v>
      </c>
      <c r="E566" s="25">
        <v>277292.52799999999</v>
      </c>
      <c r="F566" s="25">
        <v>762920.01980000001</v>
      </c>
      <c r="G566" s="26">
        <f t="shared" si="8"/>
        <v>7911346.7050999999</v>
      </c>
      <c r="H566" s="27"/>
      <c r="I566" s="27"/>
      <c r="J566" s="28"/>
      <c r="K566" s="28"/>
      <c r="L566" s="28"/>
      <c r="M566" s="28"/>
      <c r="N566" s="27"/>
      <c r="O566" s="27"/>
      <c r="P566" s="28"/>
      <c r="Q566" s="28"/>
      <c r="R566" s="28"/>
    </row>
    <row r="567" spans="1:18" ht="37.5">
      <c r="A567" s="23">
        <v>562</v>
      </c>
      <c r="B567" s="24" t="s">
        <v>116</v>
      </c>
      <c r="C567" s="24" t="s">
        <v>500</v>
      </c>
      <c r="D567" s="25">
        <v>6157763.8305000002</v>
      </c>
      <c r="E567" s="25">
        <v>248503.64739999999</v>
      </c>
      <c r="F567" s="25">
        <v>683712.64419999998</v>
      </c>
      <c r="G567" s="26">
        <f t="shared" si="8"/>
        <v>7089980.1221000003</v>
      </c>
      <c r="H567" s="27"/>
      <c r="I567" s="27"/>
      <c r="J567" s="28"/>
      <c r="K567" s="28"/>
      <c r="L567" s="28"/>
      <c r="M567" s="28"/>
      <c r="N567" s="27"/>
      <c r="O567" s="27"/>
      <c r="P567" s="28"/>
      <c r="Q567" s="28"/>
      <c r="R567" s="28"/>
    </row>
    <row r="568" spans="1:18" ht="18.75">
      <c r="A568" s="23">
        <v>563</v>
      </c>
      <c r="B568" s="24" t="s">
        <v>116</v>
      </c>
      <c r="C568" s="24" t="s">
        <v>502</v>
      </c>
      <c r="D568" s="25">
        <v>4684055.7139999997</v>
      </c>
      <c r="E568" s="25">
        <v>189030.46</v>
      </c>
      <c r="F568" s="25">
        <v>520082.97269999998</v>
      </c>
      <c r="G568" s="26">
        <f t="shared" si="8"/>
        <v>5393169.1467000004</v>
      </c>
      <c r="H568" s="27"/>
      <c r="I568" s="27"/>
      <c r="J568" s="28"/>
      <c r="K568" s="28"/>
      <c r="L568" s="28"/>
      <c r="M568" s="28"/>
      <c r="N568" s="27"/>
      <c r="O568" s="27"/>
      <c r="P568" s="28"/>
      <c r="Q568" s="28"/>
      <c r="R568" s="28"/>
    </row>
    <row r="569" spans="1:18" ht="18.75">
      <c r="A569" s="23">
        <v>564</v>
      </c>
      <c r="B569" s="24" t="s">
        <v>116</v>
      </c>
      <c r="C569" s="24" t="s">
        <v>504</v>
      </c>
      <c r="D569" s="25">
        <v>4563097.9959000004</v>
      </c>
      <c r="E569" s="25">
        <v>184149.07199999999</v>
      </c>
      <c r="F569" s="25">
        <v>506652.7205</v>
      </c>
      <c r="G569" s="26">
        <f t="shared" si="8"/>
        <v>5253899.7884</v>
      </c>
      <c r="H569" s="27"/>
      <c r="I569" s="27"/>
      <c r="J569" s="28"/>
      <c r="K569" s="28"/>
      <c r="L569" s="28"/>
      <c r="M569" s="28"/>
      <c r="N569" s="27"/>
      <c r="O569" s="27"/>
      <c r="P569" s="28"/>
      <c r="Q569" s="28"/>
      <c r="R569" s="28"/>
    </row>
    <row r="570" spans="1:18" ht="18.75">
      <c r="A570" s="23">
        <v>565</v>
      </c>
      <c r="B570" s="24" t="s">
        <v>116</v>
      </c>
      <c r="C570" s="24" t="s">
        <v>506</v>
      </c>
      <c r="D570" s="25">
        <v>10246243.171</v>
      </c>
      <c r="E570" s="25">
        <v>413498.93729999999</v>
      </c>
      <c r="F570" s="25">
        <v>1137667.2124000001</v>
      </c>
      <c r="G570" s="26">
        <f t="shared" si="8"/>
        <v>11797409.320699999</v>
      </c>
      <c r="H570" s="27"/>
      <c r="I570" s="27"/>
      <c r="J570" s="28"/>
      <c r="K570" s="28"/>
      <c r="L570" s="28"/>
      <c r="M570" s="28"/>
      <c r="N570" s="27"/>
      <c r="O570" s="27"/>
      <c r="P570" s="28"/>
      <c r="Q570" s="28"/>
      <c r="R570" s="28"/>
    </row>
    <row r="571" spans="1:18" ht="18.75">
      <c r="A571" s="23">
        <v>566</v>
      </c>
      <c r="B571" s="24" t="s">
        <v>116</v>
      </c>
      <c r="C571" s="24" t="s">
        <v>508</v>
      </c>
      <c r="D571" s="25">
        <v>6097788.7856999999</v>
      </c>
      <c r="E571" s="25">
        <v>246083.28539999999</v>
      </c>
      <c r="F571" s="25">
        <v>677053.45799999998</v>
      </c>
      <c r="G571" s="26">
        <f t="shared" si="8"/>
        <v>7020925.5290999999</v>
      </c>
      <c r="H571" s="27"/>
      <c r="I571" s="27"/>
      <c r="J571" s="28"/>
      <c r="K571" s="28"/>
      <c r="L571" s="28"/>
      <c r="M571" s="28"/>
      <c r="N571" s="27"/>
      <c r="O571" s="27"/>
      <c r="P571" s="28"/>
      <c r="Q571" s="28"/>
      <c r="R571" s="28"/>
    </row>
    <row r="572" spans="1:18" ht="18.75">
      <c r="A572" s="23">
        <v>567</v>
      </c>
      <c r="B572" s="24" t="s">
        <v>116</v>
      </c>
      <c r="C572" s="24" t="s">
        <v>510</v>
      </c>
      <c r="D572" s="25">
        <v>7618590.8393999999</v>
      </c>
      <c r="E572" s="25">
        <v>307457.00280000002</v>
      </c>
      <c r="F572" s="25">
        <v>845912.09270000004</v>
      </c>
      <c r="G572" s="26">
        <f t="shared" si="8"/>
        <v>8771959.9349000007</v>
      </c>
      <c r="H572" s="27"/>
      <c r="I572" s="27"/>
      <c r="J572" s="28"/>
      <c r="K572" s="28"/>
      <c r="L572" s="28"/>
      <c r="M572" s="28"/>
      <c r="N572" s="27"/>
      <c r="O572" s="27"/>
      <c r="P572" s="28"/>
      <c r="Q572" s="28"/>
      <c r="R572" s="28"/>
    </row>
    <row r="573" spans="1:18" ht="18.75">
      <c r="A573" s="23">
        <v>568</v>
      </c>
      <c r="B573" s="24" t="s">
        <v>116</v>
      </c>
      <c r="C573" s="24" t="s">
        <v>512</v>
      </c>
      <c r="D573" s="25">
        <v>5877746.1665000003</v>
      </c>
      <c r="E573" s="25">
        <v>237203.21220000001</v>
      </c>
      <c r="F573" s="25">
        <v>652621.54969999997</v>
      </c>
      <c r="G573" s="26">
        <f t="shared" si="8"/>
        <v>6767570.9283999996</v>
      </c>
      <c r="H573" s="27"/>
      <c r="I573" s="27"/>
      <c r="J573" s="28"/>
      <c r="K573" s="28"/>
      <c r="L573" s="28"/>
      <c r="M573" s="28"/>
      <c r="N573" s="27"/>
      <c r="O573" s="27"/>
      <c r="P573" s="28"/>
      <c r="Q573" s="28"/>
      <c r="R573" s="28"/>
    </row>
    <row r="574" spans="1:18" ht="18.75">
      <c r="A574" s="23">
        <v>569</v>
      </c>
      <c r="B574" s="24" t="s">
        <v>116</v>
      </c>
      <c r="C574" s="24" t="s">
        <v>514</v>
      </c>
      <c r="D574" s="25">
        <v>5310286.5510999998</v>
      </c>
      <c r="E574" s="25">
        <v>214302.72630000001</v>
      </c>
      <c r="F574" s="25">
        <v>589615.02249999996</v>
      </c>
      <c r="G574" s="26">
        <f t="shared" si="8"/>
        <v>6114204.2999</v>
      </c>
      <c r="H574" s="27"/>
      <c r="I574" s="27"/>
      <c r="J574" s="28"/>
      <c r="K574" s="28"/>
      <c r="L574" s="28"/>
      <c r="M574" s="28"/>
      <c r="N574" s="27"/>
      <c r="O574" s="27"/>
      <c r="P574" s="28"/>
      <c r="Q574" s="28"/>
      <c r="R574" s="28"/>
    </row>
    <row r="575" spans="1:18" ht="37.5">
      <c r="A575" s="23">
        <v>570</v>
      </c>
      <c r="B575" s="24" t="s">
        <v>116</v>
      </c>
      <c r="C575" s="24" t="s">
        <v>516</v>
      </c>
      <c r="D575" s="25">
        <v>4788593.2718000002</v>
      </c>
      <c r="E575" s="25">
        <v>193249.19349999999</v>
      </c>
      <c r="F575" s="25">
        <v>531690.05149999994</v>
      </c>
      <c r="G575" s="26">
        <f t="shared" si="8"/>
        <v>5513532.5168000003</v>
      </c>
      <c r="H575" s="27"/>
      <c r="I575" s="27"/>
      <c r="J575" s="28"/>
      <c r="K575" s="28"/>
      <c r="L575" s="28"/>
      <c r="M575" s="28"/>
      <c r="N575" s="27"/>
      <c r="O575" s="27"/>
      <c r="P575" s="28"/>
      <c r="Q575" s="28"/>
      <c r="R575" s="28"/>
    </row>
    <row r="576" spans="1:18" ht="18.75">
      <c r="A576" s="23">
        <v>571</v>
      </c>
      <c r="B576" s="24" t="s">
        <v>116</v>
      </c>
      <c r="C576" s="24" t="s">
        <v>518</v>
      </c>
      <c r="D576" s="25">
        <v>5505096.0898000002</v>
      </c>
      <c r="E576" s="25">
        <v>222164.48939999999</v>
      </c>
      <c r="F576" s="25">
        <v>611245.23580000002</v>
      </c>
      <c r="G576" s="26">
        <f t="shared" si="8"/>
        <v>6338505.8150000004</v>
      </c>
      <c r="H576" s="27"/>
      <c r="I576" s="27"/>
      <c r="J576" s="28"/>
      <c r="K576" s="28"/>
      <c r="L576" s="28"/>
      <c r="M576" s="28"/>
      <c r="N576" s="27"/>
      <c r="O576" s="27"/>
      <c r="P576" s="28"/>
      <c r="Q576" s="28"/>
      <c r="R576" s="28"/>
    </row>
    <row r="577" spans="1:18" ht="18.75">
      <c r="A577" s="23">
        <v>572</v>
      </c>
      <c r="B577" s="24" t="s">
        <v>116</v>
      </c>
      <c r="C577" s="24" t="s">
        <v>520</v>
      </c>
      <c r="D577" s="25">
        <v>5766137.4979999997</v>
      </c>
      <c r="E577" s="25">
        <v>232699.1159</v>
      </c>
      <c r="F577" s="25">
        <v>640229.3469</v>
      </c>
      <c r="G577" s="26">
        <f t="shared" si="8"/>
        <v>6639065.9607999995</v>
      </c>
      <c r="H577" s="27"/>
      <c r="I577" s="27"/>
      <c r="J577" s="28"/>
      <c r="K577" s="28"/>
      <c r="L577" s="28"/>
      <c r="M577" s="28"/>
      <c r="N577" s="27"/>
      <c r="O577" s="27"/>
      <c r="P577" s="28"/>
      <c r="Q577" s="28"/>
      <c r="R577" s="28"/>
    </row>
    <row r="578" spans="1:18" ht="37.5">
      <c r="A578" s="23">
        <v>573</v>
      </c>
      <c r="B578" s="24" t="s">
        <v>116</v>
      </c>
      <c r="C578" s="24" t="s">
        <v>522</v>
      </c>
      <c r="D578" s="25">
        <v>6991459.0603999998</v>
      </c>
      <c r="E578" s="25">
        <v>282148.37800000003</v>
      </c>
      <c r="F578" s="25">
        <v>776280.00890000002</v>
      </c>
      <c r="G578" s="26">
        <f t="shared" si="8"/>
        <v>8049887.4473000001</v>
      </c>
      <c r="H578" s="27"/>
      <c r="I578" s="27"/>
      <c r="J578" s="28"/>
      <c r="K578" s="28"/>
      <c r="L578" s="28"/>
      <c r="M578" s="28"/>
      <c r="N578" s="27"/>
      <c r="O578" s="27"/>
      <c r="P578" s="28"/>
      <c r="Q578" s="28"/>
      <c r="R578" s="28"/>
    </row>
    <row r="579" spans="1:18" ht="18.75">
      <c r="A579" s="23">
        <v>574</v>
      </c>
      <c r="B579" s="24" t="s">
        <v>116</v>
      </c>
      <c r="C579" s="24" t="s">
        <v>524</v>
      </c>
      <c r="D579" s="25">
        <v>5869190.2559000002</v>
      </c>
      <c r="E579" s="25">
        <v>236857.92860000001</v>
      </c>
      <c r="F579" s="25">
        <v>651671.56449999998</v>
      </c>
      <c r="G579" s="26">
        <f t="shared" si="8"/>
        <v>6757719.7489999998</v>
      </c>
      <c r="H579" s="27"/>
      <c r="I579" s="27"/>
      <c r="J579" s="28"/>
      <c r="K579" s="28"/>
      <c r="L579" s="28"/>
      <c r="M579" s="28"/>
      <c r="N579" s="27"/>
      <c r="O579" s="27"/>
      <c r="P579" s="28"/>
      <c r="Q579" s="28"/>
      <c r="R579" s="28"/>
    </row>
    <row r="580" spans="1:18" ht="18.75">
      <c r="A580" s="23">
        <v>575</v>
      </c>
      <c r="B580" s="24" t="s">
        <v>116</v>
      </c>
      <c r="C580" s="24" t="s">
        <v>526</v>
      </c>
      <c r="D580" s="25">
        <v>5454801.7871000003</v>
      </c>
      <c r="E580" s="25">
        <v>220134.80489999999</v>
      </c>
      <c r="F580" s="25">
        <v>605660.92760000005</v>
      </c>
      <c r="G580" s="26">
        <f t="shared" si="8"/>
        <v>6280597.5196000002</v>
      </c>
      <c r="H580" s="27"/>
      <c r="I580" s="27"/>
      <c r="J580" s="28"/>
      <c r="K580" s="28"/>
      <c r="L580" s="28"/>
      <c r="M580" s="28"/>
      <c r="N580" s="27"/>
      <c r="O580" s="27"/>
      <c r="P580" s="28"/>
      <c r="Q580" s="28"/>
      <c r="R580" s="28"/>
    </row>
    <row r="581" spans="1:18" ht="37.5">
      <c r="A581" s="23">
        <v>576</v>
      </c>
      <c r="B581" s="24" t="s">
        <v>116</v>
      </c>
      <c r="C581" s="24" t="s">
        <v>529</v>
      </c>
      <c r="D581" s="25">
        <v>5181200.9232000001</v>
      </c>
      <c r="E581" s="25">
        <v>209093.3272</v>
      </c>
      <c r="F581" s="25">
        <v>575282.30720000004</v>
      </c>
      <c r="G581" s="26">
        <f t="shared" si="8"/>
        <v>5965576.5575999999</v>
      </c>
      <c r="H581" s="27"/>
      <c r="I581" s="27"/>
      <c r="J581" s="28"/>
      <c r="K581" s="28"/>
      <c r="L581" s="28"/>
      <c r="M581" s="28"/>
      <c r="N581" s="27"/>
      <c r="O581" s="27"/>
      <c r="P581" s="28"/>
      <c r="Q581" s="28"/>
      <c r="R581" s="28"/>
    </row>
    <row r="582" spans="1:18" ht="18.75">
      <c r="A582" s="23">
        <v>577</v>
      </c>
      <c r="B582" s="24" t="s">
        <v>116</v>
      </c>
      <c r="C582" s="24" t="s">
        <v>531</v>
      </c>
      <c r="D582" s="25">
        <v>7027420.7407</v>
      </c>
      <c r="E582" s="25">
        <v>283599.65299999999</v>
      </c>
      <c r="F582" s="25">
        <v>780272.92850000004</v>
      </c>
      <c r="G582" s="26">
        <f t="shared" si="8"/>
        <v>8091293.3222000003</v>
      </c>
      <c r="H582" s="27"/>
      <c r="I582" s="27"/>
      <c r="J582" s="28"/>
      <c r="K582" s="28"/>
      <c r="L582" s="28"/>
      <c r="M582" s="28"/>
      <c r="N582" s="27"/>
      <c r="O582" s="27"/>
      <c r="P582" s="28"/>
      <c r="Q582" s="28"/>
      <c r="R582" s="28"/>
    </row>
    <row r="583" spans="1:18" ht="37.5">
      <c r="A583" s="23">
        <v>578</v>
      </c>
      <c r="B583" s="24" t="s">
        <v>117</v>
      </c>
      <c r="C583" s="24" t="s">
        <v>535</v>
      </c>
      <c r="D583" s="25">
        <v>6773868.6349999998</v>
      </c>
      <c r="E583" s="25">
        <v>273367.2659</v>
      </c>
      <c r="F583" s="25">
        <v>752120.37419999996</v>
      </c>
      <c r="G583" s="26">
        <f t="shared" ref="G583:G646" si="9">D583+E583+F583</f>
        <v>7799356.2751000002</v>
      </c>
      <c r="H583" s="27"/>
      <c r="I583" s="27"/>
      <c r="J583" s="28"/>
      <c r="K583" s="28"/>
      <c r="L583" s="28"/>
      <c r="M583" s="28"/>
      <c r="N583" s="27"/>
      <c r="O583" s="27"/>
      <c r="P583" s="28"/>
      <c r="Q583" s="28"/>
      <c r="R583" s="28"/>
    </row>
    <row r="584" spans="1:18" ht="37.5">
      <c r="A584" s="23">
        <v>579</v>
      </c>
      <c r="B584" s="24" t="s">
        <v>117</v>
      </c>
      <c r="C584" s="24" t="s">
        <v>537</v>
      </c>
      <c r="D584" s="25">
        <v>7165666.6457000002</v>
      </c>
      <c r="E584" s="25">
        <v>289178.72560000001</v>
      </c>
      <c r="F584" s="25">
        <v>795622.73329999996</v>
      </c>
      <c r="G584" s="26">
        <f t="shared" si="9"/>
        <v>8250468.1046000002</v>
      </c>
      <c r="H584" s="27"/>
      <c r="I584" s="27"/>
      <c r="J584" s="28"/>
      <c r="K584" s="28"/>
      <c r="L584" s="28"/>
      <c r="M584" s="28"/>
      <c r="N584" s="27"/>
      <c r="O584" s="27"/>
      <c r="P584" s="28"/>
      <c r="Q584" s="28"/>
      <c r="R584" s="28"/>
    </row>
    <row r="585" spans="1:18" ht="37.5">
      <c r="A585" s="23">
        <v>580</v>
      </c>
      <c r="B585" s="24" t="s">
        <v>117</v>
      </c>
      <c r="C585" s="24" t="s">
        <v>539</v>
      </c>
      <c r="D585" s="25">
        <v>7295238.4604000002</v>
      </c>
      <c r="E585" s="25">
        <v>294407.74540000001</v>
      </c>
      <c r="F585" s="25">
        <v>810009.43130000005</v>
      </c>
      <c r="G585" s="26">
        <f t="shared" si="9"/>
        <v>8399655.6370999999</v>
      </c>
      <c r="H585" s="27"/>
      <c r="I585" s="27"/>
      <c r="J585" s="28"/>
      <c r="K585" s="28"/>
      <c r="L585" s="28"/>
      <c r="M585" s="28"/>
      <c r="N585" s="27"/>
      <c r="O585" s="27"/>
      <c r="P585" s="28"/>
      <c r="Q585" s="28"/>
      <c r="R585" s="28"/>
    </row>
    <row r="586" spans="1:18" ht="37.5">
      <c r="A586" s="23">
        <v>581</v>
      </c>
      <c r="B586" s="24" t="s">
        <v>117</v>
      </c>
      <c r="C586" s="24" t="s">
        <v>541</v>
      </c>
      <c r="D586" s="25">
        <v>5411003.5351</v>
      </c>
      <c r="E586" s="25">
        <v>218367.27609999999</v>
      </c>
      <c r="F586" s="25">
        <v>600797.89300000004</v>
      </c>
      <c r="G586" s="26">
        <f t="shared" si="9"/>
        <v>6230168.7041999996</v>
      </c>
      <c r="H586" s="27"/>
      <c r="I586" s="27"/>
      <c r="J586" s="28"/>
      <c r="K586" s="28"/>
      <c r="L586" s="28"/>
      <c r="M586" s="28"/>
      <c r="N586" s="27"/>
      <c r="O586" s="27"/>
      <c r="P586" s="28"/>
      <c r="Q586" s="28"/>
      <c r="R586" s="28"/>
    </row>
    <row r="587" spans="1:18" ht="18.75">
      <c r="A587" s="23">
        <v>582</v>
      </c>
      <c r="B587" s="24" t="s">
        <v>117</v>
      </c>
      <c r="C587" s="24" t="s">
        <v>543</v>
      </c>
      <c r="D587" s="25">
        <v>5670076.8536</v>
      </c>
      <c r="E587" s="25">
        <v>228822.47810000001</v>
      </c>
      <c r="F587" s="25">
        <v>629563.48199999996</v>
      </c>
      <c r="G587" s="26">
        <f t="shared" si="9"/>
        <v>6528462.8136999998</v>
      </c>
      <c r="H587" s="27"/>
      <c r="I587" s="27"/>
      <c r="J587" s="28"/>
      <c r="K587" s="28"/>
      <c r="L587" s="28"/>
      <c r="M587" s="28"/>
      <c r="N587" s="27"/>
      <c r="O587" s="27"/>
      <c r="P587" s="28"/>
      <c r="Q587" s="28"/>
      <c r="R587" s="28"/>
    </row>
    <row r="588" spans="1:18" ht="18.75">
      <c r="A588" s="23">
        <v>583</v>
      </c>
      <c r="B588" s="24" t="s">
        <v>117</v>
      </c>
      <c r="C588" s="24" t="s">
        <v>545</v>
      </c>
      <c r="D588" s="25">
        <v>8713574.7338999994</v>
      </c>
      <c r="E588" s="25">
        <v>351646.3383</v>
      </c>
      <c r="F588" s="25">
        <v>967491.02209999994</v>
      </c>
      <c r="G588" s="26">
        <f t="shared" si="9"/>
        <v>10032712.0943</v>
      </c>
      <c r="H588" s="27"/>
      <c r="I588" s="27"/>
      <c r="J588" s="28"/>
      <c r="K588" s="28"/>
      <c r="L588" s="28"/>
      <c r="M588" s="28"/>
      <c r="N588" s="27"/>
      <c r="O588" s="27"/>
      <c r="P588" s="28"/>
      <c r="Q588" s="28"/>
      <c r="R588" s="28"/>
    </row>
    <row r="589" spans="1:18" ht="18.75">
      <c r="A589" s="23">
        <v>584</v>
      </c>
      <c r="B589" s="24" t="s">
        <v>117</v>
      </c>
      <c r="C589" s="24" t="s">
        <v>547</v>
      </c>
      <c r="D589" s="25">
        <v>6136810.0985000003</v>
      </c>
      <c r="E589" s="25">
        <v>247658.03539999999</v>
      </c>
      <c r="F589" s="25">
        <v>681386.09649999999</v>
      </c>
      <c r="G589" s="26">
        <f t="shared" si="9"/>
        <v>7065854.2303999998</v>
      </c>
      <c r="H589" s="27"/>
      <c r="I589" s="27"/>
      <c r="J589" s="28"/>
      <c r="K589" s="28"/>
      <c r="L589" s="28"/>
      <c r="M589" s="28"/>
      <c r="N589" s="27"/>
      <c r="O589" s="27"/>
      <c r="P589" s="28"/>
      <c r="Q589" s="28"/>
      <c r="R589" s="28"/>
    </row>
    <row r="590" spans="1:18" ht="18.75">
      <c r="A590" s="23">
        <v>585</v>
      </c>
      <c r="B590" s="24" t="s">
        <v>117</v>
      </c>
      <c r="C590" s="24" t="s">
        <v>549</v>
      </c>
      <c r="D590" s="25">
        <v>6182864.2801999999</v>
      </c>
      <c r="E590" s="25">
        <v>249516.60490000001</v>
      </c>
      <c r="F590" s="25">
        <v>686499.61289999995</v>
      </c>
      <c r="G590" s="26">
        <f t="shared" si="9"/>
        <v>7118880.4979999997</v>
      </c>
      <c r="H590" s="27"/>
      <c r="I590" s="27"/>
      <c r="J590" s="28"/>
      <c r="K590" s="28"/>
      <c r="L590" s="28"/>
      <c r="M590" s="28"/>
      <c r="N590" s="27"/>
      <c r="O590" s="27"/>
      <c r="P590" s="28"/>
      <c r="Q590" s="28"/>
      <c r="R590" s="28"/>
    </row>
    <row r="591" spans="1:18" ht="18.75">
      <c r="A591" s="23">
        <v>586</v>
      </c>
      <c r="B591" s="24" t="s">
        <v>117</v>
      </c>
      <c r="C591" s="24" t="s">
        <v>551</v>
      </c>
      <c r="D591" s="25">
        <v>7433312.6074999999</v>
      </c>
      <c r="E591" s="25">
        <v>299979.88650000002</v>
      </c>
      <c r="F591" s="25">
        <v>825340.16540000006</v>
      </c>
      <c r="G591" s="26">
        <f t="shared" si="9"/>
        <v>8558632.6593999993</v>
      </c>
      <c r="H591" s="27"/>
      <c r="I591" s="27"/>
      <c r="J591" s="28"/>
      <c r="K591" s="28"/>
      <c r="L591" s="28"/>
      <c r="M591" s="28"/>
      <c r="N591" s="27"/>
      <c r="O591" s="27"/>
      <c r="P591" s="28"/>
      <c r="Q591" s="28"/>
      <c r="R591" s="28"/>
    </row>
    <row r="592" spans="1:18" ht="18.75">
      <c r="A592" s="23">
        <v>587</v>
      </c>
      <c r="B592" s="24" t="s">
        <v>117</v>
      </c>
      <c r="C592" s="24" t="s">
        <v>553</v>
      </c>
      <c r="D592" s="25">
        <v>8066056.3660000004</v>
      </c>
      <c r="E592" s="25">
        <v>325514.98920000001</v>
      </c>
      <c r="F592" s="25">
        <v>895595.36199999996</v>
      </c>
      <c r="G592" s="26">
        <f t="shared" si="9"/>
        <v>9287166.7171999998</v>
      </c>
      <c r="H592" s="27"/>
      <c r="I592" s="27"/>
      <c r="J592" s="28"/>
      <c r="K592" s="28"/>
      <c r="L592" s="28"/>
      <c r="M592" s="28"/>
      <c r="N592" s="27"/>
      <c r="O592" s="27"/>
      <c r="P592" s="28"/>
      <c r="Q592" s="28"/>
      <c r="R592" s="28"/>
    </row>
    <row r="593" spans="1:18" ht="18.75">
      <c r="A593" s="23">
        <v>588</v>
      </c>
      <c r="B593" s="24" t="s">
        <v>117</v>
      </c>
      <c r="C593" s="24" t="s">
        <v>555</v>
      </c>
      <c r="D593" s="25">
        <v>6171737.1962000001</v>
      </c>
      <c r="E593" s="25">
        <v>249067.55859999999</v>
      </c>
      <c r="F593" s="25">
        <v>685264.14359999995</v>
      </c>
      <c r="G593" s="26">
        <f t="shared" si="9"/>
        <v>7106068.8984000003</v>
      </c>
      <c r="H593" s="27"/>
      <c r="I593" s="27"/>
      <c r="J593" s="28"/>
      <c r="K593" s="28"/>
      <c r="L593" s="28"/>
      <c r="M593" s="28"/>
      <c r="N593" s="27"/>
      <c r="O593" s="27"/>
      <c r="P593" s="28"/>
      <c r="Q593" s="28"/>
      <c r="R593" s="28"/>
    </row>
    <row r="594" spans="1:18" ht="37.5">
      <c r="A594" s="23">
        <v>589</v>
      </c>
      <c r="B594" s="24" t="s">
        <v>117</v>
      </c>
      <c r="C594" s="24" t="s">
        <v>557</v>
      </c>
      <c r="D594" s="25">
        <v>6388152.5451999996</v>
      </c>
      <c r="E594" s="25">
        <v>257801.24909999999</v>
      </c>
      <c r="F594" s="25">
        <v>709293.30660000001</v>
      </c>
      <c r="G594" s="26">
        <f t="shared" si="9"/>
        <v>7355247.1009</v>
      </c>
      <c r="H594" s="27"/>
      <c r="I594" s="27"/>
      <c r="J594" s="28"/>
      <c r="K594" s="28"/>
      <c r="L594" s="28"/>
      <c r="M594" s="28"/>
      <c r="N594" s="27"/>
      <c r="O594" s="27"/>
      <c r="P594" s="28"/>
      <c r="Q594" s="28"/>
      <c r="R594" s="28"/>
    </row>
    <row r="595" spans="1:18" ht="18.75">
      <c r="A595" s="23">
        <v>590</v>
      </c>
      <c r="B595" s="24" t="s">
        <v>117</v>
      </c>
      <c r="C595" s="24" t="s">
        <v>559</v>
      </c>
      <c r="D595" s="25">
        <v>5936614.8709000004</v>
      </c>
      <c r="E595" s="25">
        <v>239578.9265</v>
      </c>
      <c r="F595" s="25">
        <v>659157.89610000001</v>
      </c>
      <c r="G595" s="26">
        <f t="shared" si="9"/>
        <v>6835351.6935000001</v>
      </c>
      <c r="H595" s="27"/>
      <c r="I595" s="27"/>
      <c r="J595" s="28"/>
      <c r="K595" s="28"/>
      <c r="L595" s="28"/>
      <c r="M595" s="28"/>
      <c r="N595" s="27"/>
      <c r="O595" s="27"/>
      <c r="P595" s="28"/>
      <c r="Q595" s="28"/>
      <c r="R595" s="28"/>
    </row>
    <row r="596" spans="1:18" ht="18.75">
      <c r="A596" s="23">
        <v>591</v>
      </c>
      <c r="B596" s="24" t="s">
        <v>117</v>
      </c>
      <c r="C596" s="24" t="s">
        <v>561</v>
      </c>
      <c r="D596" s="25">
        <v>7424547.0053000003</v>
      </c>
      <c r="E596" s="25">
        <v>299626.14049999998</v>
      </c>
      <c r="F596" s="25">
        <v>824366.89760000003</v>
      </c>
      <c r="G596" s="26">
        <f t="shared" si="9"/>
        <v>8548540.0434000008</v>
      </c>
      <c r="H596" s="27"/>
      <c r="I596" s="27"/>
      <c r="J596" s="28"/>
      <c r="K596" s="28"/>
      <c r="L596" s="28"/>
      <c r="M596" s="28"/>
      <c r="N596" s="27"/>
      <c r="O596" s="27"/>
      <c r="P596" s="28"/>
      <c r="Q596" s="28"/>
      <c r="R596" s="28"/>
    </row>
    <row r="597" spans="1:18" ht="18.75">
      <c r="A597" s="23">
        <v>592</v>
      </c>
      <c r="B597" s="24" t="s">
        <v>117</v>
      </c>
      <c r="C597" s="24" t="s">
        <v>563</v>
      </c>
      <c r="D597" s="25">
        <v>4927437.8759000003</v>
      </c>
      <c r="E597" s="25">
        <v>198852.42730000001</v>
      </c>
      <c r="F597" s="25">
        <v>547106.33149999997</v>
      </c>
      <c r="G597" s="26">
        <f t="shared" si="9"/>
        <v>5673396.6347000003</v>
      </c>
      <c r="H597" s="27"/>
      <c r="I597" s="27"/>
      <c r="J597" s="28"/>
      <c r="K597" s="28"/>
      <c r="L597" s="28"/>
      <c r="M597" s="28"/>
      <c r="N597" s="27"/>
      <c r="O597" s="27"/>
      <c r="P597" s="28"/>
      <c r="Q597" s="28"/>
      <c r="R597" s="28"/>
    </row>
    <row r="598" spans="1:18" ht="18.75">
      <c r="A598" s="23">
        <v>593</v>
      </c>
      <c r="B598" s="24" t="s">
        <v>117</v>
      </c>
      <c r="C598" s="24" t="s">
        <v>565</v>
      </c>
      <c r="D598" s="25">
        <v>8143713.6183000002</v>
      </c>
      <c r="E598" s="25">
        <v>328648.93699999998</v>
      </c>
      <c r="F598" s="25">
        <v>904217.85</v>
      </c>
      <c r="G598" s="26">
        <f t="shared" si="9"/>
        <v>9376580.4053000007</v>
      </c>
      <c r="H598" s="27"/>
      <c r="I598" s="27"/>
      <c r="J598" s="28"/>
      <c r="K598" s="28"/>
      <c r="L598" s="28"/>
      <c r="M598" s="28"/>
      <c r="N598" s="27"/>
      <c r="O598" s="27"/>
      <c r="P598" s="28"/>
      <c r="Q598" s="28"/>
      <c r="R598" s="28"/>
    </row>
    <row r="599" spans="1:18" ht="18.75">
      <c r="A599" s="23">
        <v>594</v>
      </c>
      <c r="B599" s="24" t="s">
        <v>117</v>
      </c>
      <c r="C599" s="24" t="s">
        <v>567</v>
      </c>
      <c r="D599" s="25">
        <v>6561623.8483999996</v>
      </c>
      <c r="E599" s="25">
        <v>264801.88329999999</v>
      </c>
      <c r="F599" s="25">
        <v>728554.27969999996</v>
      </c>
      <c r="G599" s="26">
        <f t="shared" si="9"/>
        <v>7554980.0114000002</v>
      </c>
      <c r="H599" s="27"/>
      <c r="I599" s="27"/>
      <c r="J599" s="28"/>
      <c r="K599" s="28"/>
      <c r="L599" s="28"/>
      <c r="M599" s="28"/>
      <c r="N599" s="27"/>
      <c r="O599" s="27"/>
      <c r="P599" s="28"/>
      <c r="Q599" s="28"/>
      <c r="R599" s="28"/>
    </row>
    <row r="600" spans="1:18" ht="18.75">
      <c r="A600" s="23">
        <v>595</v>
      </c>
      <c r="B600" s="24" t="s">
        <v>117</v>
      </c>
      <c r="C600" s="24" t="s">
        <v>569</v>
      </c>
      <c r="D600" s="25">
        <v>7698523.2355000004</v>
      </c>
      <c r="E600" s="25">
        <v>310682.76669999998</v>
      </c>
      <c r="F600" s="25">
        <v>854787.196</v>
      </c>
      <c r="G600" s="26">
        <f t="shared" si="9"/>
        <v>8863993.1982000005</v>
      </c>
      <c r="H600" s="27"/>
      <c r="I600" s="27"/>
      <c r="J600" s="28"/>
      <c r="K600" s="28"/>
      <c r="L600" s="28"/>
      <c r="M600" s="28"/>
      <c r="N600" s="27"/>
      <c r="O600" s="27"/>
      <c r="P600" s="28"/>
      <c r="Q600" s="28"/>
      <c r="R600" s="28"/>
    </row>
    <row r="601" spans="1:18" ht="37.5">
      <c r="A601" s="23">
        <v>596</v>
      </c>
      <c r="B601" s="24" t="s">
        <v>118</v>
      </c>
      <c r="C601" s="24" t="s">
        <v>573</v>
      </c>
      <c r="D601" s="25">
        <v>4811216.9122000001</v>
      </c>
      <c r="E601" s="25">
        <v>194162.19649999999</v>
      </c>
      <c r="F601" s="25">
        <v>534202.0135</v>
      </c>
      <c r="G601" s="26">
        <f t="shared" si="9"/>
        <v>5539581.1222000001</v>
      </c>
      <c r="H601" s="27"/>
      <c r="I601" s="27"/>
      <c r="J601" s="28"/>
      <c r="K601" s="28"/>
      <c r="L601" s="28"/>
      <c r="M601" s="28"/>
      <c r="N601" s="27"/>
      <c r="O601" s="27"/>
      <c r="P601" s="28"/>
      <c r="Q601" s="28"/>
      <c r="R601" s="28"/>
    </row>
    <row r="602" spans="1:18" ht="37.5">
      <c r="A602" s="23">
        <v>597</v>
      </c>
      <c r="B602" s="24" t="s">
        <v>118</v>
      </c>
      <c r="C602" s="24" t="s">
        <v>575</v>
      </c>
      <c r="D602" s="25">
        <v>4824713.0415000003</v>
      </c>
      <c r="E602" s="25">
        <v>194706.84830000001</v>
      </c>
      <c r="F602" s="25">
        <v>535700.52410000004</v>
      </c>
      <c r="G602" s="26">
        <f t="shared" si="9"/>
        <v>5555120.4139</v>
      </c>
      <c r="H602" s="27"/>
      <c r="I602" s="27"/>
      <c r="J602" s="28"/>
      <c r="K602" s="28"/>
      <c r="L602" s="28"/>
      <c r="M602" s="28"/>
      <c r="N602" s="27"/>
      <c r="O602" s="27"/>
      <c r="P602" s="28"/>
      <c r="Q602" s="28"/>
      <c r="R602" s="28"/>
    </row>
    <row r="603" spans="1:18" ht="18.75">
      <c r="A603" s="23">
        <v>598</v>
      </c>
      <c r="B603" s="24" t="s">
        <v>118</v>
      </c>
      <c r="C603" s="24" t="s">
        <v>577</v>
      </c>
      <c r="D603" s="25">
        <v>6010782.0235000001</v>
      </c>
      <c r="E603" s="25">
        <v>242572.02739999999</v>
      </c>
      <c r="F603" s="25">
        <v>667392.86930000002</v>
      </c>
      <c r="G603" s="26">
        <f t="shared" si="9"/>
        <v>6920746.9201999996</v>
      </c>
      <c r="H603" s="27"/>
      <c r="I603" s="27"/>
      <c r="J603" s="28"/>
      <c r="K603" s="28"/>
      <c r="L603" s="28"/>
      <c r="M603" s="28"/>
      <c r="N603" s="27"/>
      <c r="O603" s="27"/>
      <c r="P603" s="28"/>
      <c r="Q603" s="28"/>
      <c r="R603" s="28"/>
    </row>
    <row r="604" spans="1:18" ht="18.75">
      <c r="A604" s="23">
        <v>599</v>
      </c>
      <c r="B604" s="24" t="s">
        <v>118</v>
      </c>
      <c r="C604" s="24" t="s">
        <v>579</v>
      </c>
      <c r="D604" s="25">
        <v>5313398.4511000002</v>
      </c>
      <c r="E604" s="25">
        <v>214428.3106</v>
      </c>
      <c r="F604" s="25">
        <v>589960.54489999998</v>
      </c>
      <c r="G604" s="26">
        <f t="shared" si="9"/>
        <v>6117787.3065999998</v>
      </c>
      <c r="H604" s="27"/>
      <c r="I604" s="27"/>
      <c r="J604" s="28"/>
      <c r="K604" s="28"/>
      <c r="L604" s="28"/>
      <c r="M604" s="28"/>
      <c r="N604" s="27"/>
      <c r="O604" s="27"/>
      <c r="P604" s="28"/>
      <c r="Q604" s="28"/>
      <c r="R604" s="28"/>
    </row>
    <row r="605" spans="1:18" ht="18.75">
      <c r="A605" s="23">
        <v>600</v>
      </c>
      <c r="B605" s="24" t="s">
        <v>118</v>
      </c>
      <c r="C605" s="24" t="s">
        <v>582</v>
      </c>
      <c r="D605" s="25">
        <v>5028142.0898000002</v>
      </c>
      <c r="E605" s="25">
        <v>202916.46170000001</v>
      </c>
      <c r="F605" s="25">
        <v>558287.78410000005</v>
      </c>
      <c r="G605" s="26">
        <f t="shared" si="9"/>
        <v>5789346.3355999999</v>
      </c>
      <c r="H605" s="27"/>
      <c r="I605" s="27"/>
      <c r="J605" s="28"/>
      <c r="K605" s="28"/>
      <c r="L605" s="28"/>
      <c r="M605" s="28"/>
      <c r="N605" s="27"/>
      <c r="O605" s="27"/>
      <c r="P605" s="28"/>
      <c r="Q605" s="28"/>
      <c r="R605" s="28"/>
    </row>
    <row r="606" spans="1:18" ht="18.75">
      <c r="A606" s="23">
        <v>601</v>
      </c>
      <c r="B606" s="24" t="s">
        <v>118</v>
      </c>
      <c r="C606" s="24" t="s">
        <v>584</v>
      </c>
      <c r="D606" s="25">
        <v>5726806.8723999998</v>
      </c>
      <c r="E606" s="25">
        <v>231111.88329999999</v>
      </c>
      <c r="F606" s="25">
        <v>635862.36459999997</v>
      </c>
      <c r="G606" s="26">
        <f t="shared" si="9"/>
        <v>6593781.1202999996</v>
      </c>
      <c r="H606" s="27"/>
      <c r="I606" s="27"/>
      <c r="J606" s="28"/>
      <c r="K606" s="28"/>
      <c r="L606" s="28"/>
      <c r="M606" s="28"/>
      <c r="N606" s="27"/>
      <c r="O606" s="27"/>
      <c r="P606" s="28"/>
      <c r="Q606" s="28"/>
      <c r="R606" s="28"/>
    </row>
    <row r="607" spans="1:18" ht="18.75">
      <c r="A607" s="23">
        <v>602</v>
      </c>
      <c r="B607" s="24" t="s">
        <v>118</v>
      </c>
      <c r="C607" s="24" t="s">
        <v>586</v>
      </c>
      <c r="D607" s="25">
        <v>4799915.0279999999</v>
      </c>
      <c r="E607" s="25">
        <v>193706.09599999999</v>
      </c>
      <c r="F607" s="25">
        <v>532947.13569999998</v>
      </c>
      <c r="G607" s="26">
        <f t="shared" si="9"/>
        <v>5526568.2597000003</v>
      </c>
      <c r="H607" s="27"/>
      <c r="I607" s="27"/>
      <c r="J607" s="28"/>
      <c r="K607" s="28"/>
      <c r="L607" s="28"/>
      <c r="M607" s="28"/>
      <c r="N607" s="27"/>
      <c r="O607" s="27"/>
      <c r="P607" s="28"/>
      <c r="Q607" s="28"/>
      <c r="R607" s="28"/>
    </row>
    <row r="608" spans="1:18" ht="18.75">
      <c r="A608" s="23">
        <v>603</v>
      </c>
      <c r="B608" s="24" t="s">
        <v>118</v>
      </c>
      <c r="C608" s="24" t="s">
        <v>587</v>
      </c>
      <c r="D608" s="25">
        <v>4984958.1748000002</v>
      </c>
      <c r="E608" s="25">
        <v>201173.72519999999</v>
      </c>
      <c r="F608" s="25">
        <v>553492.96089999995</v>
      </c>
      <c r="G608" s="26">
        <f t="shared" si="9"/>
        <v>5739624.8608999997</v>
      </c>
      <c r="H608" s="27"/>
      <c r="I608" s="27"/>
      <c r="J608" s="28"/>
      <c r="K608" s="28"/>
      <c r="L608" s="28"/>
      <c r="M608" s="28"/>
      <c r="N608" s="27"/>
      <c r="O608" s="27"/>
      <c r="P608" s="28"/>
      <c r="Q608" s="28"/>
      <c r="R608" s="28"/>
    </row>
    <row r="609" spans="1:18" ht="18.75">
      <c r="A609" s="23">
        <v>604</v>
      </c>
      <c r="B609" s="24" t="s">
        <v>118</v>
      </c>
      <c r="C609" s="24" t="s">
        <v>589</v>
      </c>
      <c r="D609" s="25">
        <v>4902953.7116999999</v>
      </c>
      <c r="E609" s="25">
        <v>197864.3407</v>
      </c>
      <c r="F609" s="25">
        <v>544387.79059999995</v>
      </c>
      <c r="G609" s="26">
        <f t="shared" si="9"/>
        <v>5645205.8430000003</v>
      </c>
      <c r="H609" s="27"/>
      <c r="I609" s="27"/>
      <c r="J609" s="28"/>
      <c r="K609" s="28"/>
      <c r="L609" s="28"/>
      <c r="M609" s="28"/>
      <c r="N609" s="27"/>
      <c r="O609" s="27"/>
      <c r="P609" s="28"/>
      <c r="Q609" s="28"/>
      <c r="R609" s="28"/>
    </row>
    <row r="610" spans="1:18" ht="18.75">
      <c r="A610" s="23">
        <v>605</v>
      </c>
      <c r="B610" s="24" t="s">
        <v>118</v>
      </c>
      <c r="C610" s="24" t="s">
        <v>591</v>
      </c>
      <c r="D610" s="25">
        <v>5565821.3222000003</v>
      </c>
      <c r="E610" s="25">
        <v>224615.12609999999</v>
      </c>
      <c r="F610" s="25">
        <v>617987.71730000002</v>
      </c>
      <c r="G610" s="26">
        <f t="shared" si="9"/>
        <v>6408424.1655999999</v>
      </c>
      <c r="H610" s="27"/>
      <c r="I610" s="27"/>
      <c r="J610" s="28"/>
      <c r="K610" s="28"/>
      <c r="L610" s="28"/>
      <c r="M610" s="28"/>
      <c r="N610" s="27"/>
      <c r="O610" s="27"/>
      <c r="P610" s="28"/>
      <c r="Q610" s="28"/>
      <c r="R610" s="28"/>
    </row>
    <row r="611" spans="1:18" ht="18.75">
      <c r="A611" s="23">
        <v>606</v>
      </c>
      <c r="B611" s="24" t="s">
        <v>118</v>
      </c>
      <c r="C611" s="24" t="s">
        <v>593</v>
      </c>
      <c r="D611" s="25">
        <v>5893262.0228000004</v>
      </c>
      <c r="E611" s="25">
        <v>237829.3725</v>
      </c>
      <c r="F611" s="25">
        <v>654344.31579999998</v>
      </c>
      <c r="G611" s="26">
        <f t="shared" si="9"/>
        <v>6785435.7111</v>
      </c>
      <c r="H611" s="27"/>
      <c r="I611" s="27"/>
      <c r="J611" s="28"/>
      <c r="K611" s="28"/>
      <c r="L611" s="28"/>
      <c r="M611" s="28"/>
      <c r="N611" s="27"/>
      <c r="O611" s="27"/>
      <c r="P611" s="28"/>
      <c r="Q611" s="28"/>
      <c r="R611" s="28"/>
    </row>
    <row r="612" spans="1:18" ht="18.75">
      <c r="A612" s="23">
        <v>607</v>
      </c>
      <c r="B612" s="24" t="s">
        <v>118</v>
      </c>
      <c r="C612" s="24" t="s">
        <v>595</v>
      </c>
      <c r="D612" s="25">
        <v>6811252.8130999999</v>
      </c>
      <c r="E612" s="25">
        <v>274875.94750000001</v>
      </c>
      <c r="F612" s="25">
        <v>756271.23730000004</v>
      </c>
      <c r="G612" s="26">
        <f t="shared" si="9"/>
        <v>7842399.9978999998</v>
      </c>
      <c r="H612" s="27"/>
      <c r="I612" s="27"/>
      <c r="J612" s="28"/>
      <c r="K612" s="28"/>
      <c r="L612" s="28"/>
      <c r="M612" s="28"/>
      <c r="N612" s="27"/>
      <c r="O612" s="27"/>
      <c r="P612" s="28"/>
      <c r="Q612" s="28"/>
      <c r="R612" s="28"/>
    </row>
    <row r="613" spans="1:18" ht="18.75">
      <c r="A613" s="23">
        <v>608</v>
      </c>
      <c r="B613" s="24" t="s">
        <v>118</v>
      </c>
      <c r="C613" s="24" t="s">
        <v>597</v>
      </c>
      <c r="D613" s="25">
        <v>6349070.0861999998</v>
      </c>
      <c r="E613" s="25">
        <v>256224.03150000001</v>
      </c>
      <c r="F613" s="25">
        <v>704953.87879999995</v>
      </c>
      <c r="G613" s="26">
        <f t="shared" si="9"/>
        <v>7310247.9965000004</v>
      </c>
      <c r="H613" s="27"/>
      <c r="I613" s="27"/>
      <c r="J613" s="28"/>
      <c r="K613" s="28"/>
      <c r="L613" s="28"/>
      <c r="M613" s="28"/>
      <c r="N613" s="27"/>
      <c r="O613" s="27"/>
      <c r="P613" s="28"/>
      <c r="Q613" s="28"/>
      <c r="R613" s="28"/>
    </row>
    <row r="614" spans="1:18" ht="18.75">
      <c r="A614" s="23">
        <v>609</v>
      </c>
      <c r="B614" s="24" t="s">
        <v>118</v>
      </c>
      <c r="C614" s="24" t="s">
        <v>599</v>
      </c>
      <c r="D614" s="25">
        <v>5534422.7196000004</v>
      </c>
      <c r="E614" s="25">
        <v>223347.9993</v>
      </c>
      <c r="F614" s="25">
        <v>614501.44830000005</v>
      </c>
      <c r="G614" s="26">
        <f t="shared" si="9"/>
        <v>6372272.1672</v>
      </c>
      <c r="H614" s="27"/>
      <c r="I614" s="27"/>
      <c r="J614" s="28"/>
      <c r="K614" s="28"/>
      <c r="L614" s="28"/>
      <c r="M614" s="28"/>
      <c r="N614" s="27"/>
      <c r="O614" s="27"/>
      <c r="P614" s="28"/>
      <c r="Q614" s="28"/>
      <c r="R614" s="28"/>
    </row>
    <row r="615" spans="1:18" ht="18.75">
      <c r="A615" s="23">
        <v>610</v>
      </c>
      <c r="B615" s="24" t="s">
        <v>118</v>
      </c>
      <c r="C615" s="24" t="s">
        <v>601</v>
      </c>
      <c r="D615" s="25">
        <v>4349067.0109000001</v>
      </c>
      <c r="E615" s="25">
        <v>175511.6053</v>
      </c>
      <c r="F615" s="25">
        <v>482888.29969999997</v>
      </c>
      <c r="G615" s="26">
        <f t="shared" si="9"/>
        <v>5007466.9159000004</v>
      </c>
      <c r="H615" s="27"/>
      <c r="I615" s="27"/>
      <c r="J615" s="28"/>
      <c r="K615" s="28"/>
      <c r="L615" s="28"/>
      <c r="M615" s="28"/>
      <c r="N615" s="27"/>
      <c r="O615" s="27"/>
      <c r="P615" s="28"/>
      <c r="Q615" s="28"/>
      <c r="R615" s="28"/>
    </row>
    <row r="616" spans="1:18" ht="18.75">
      <c r="A616" s="23">
        <v>611</v>
      </c>
      <c r="B616" s="24" t="s">
        <v>118</v>
      </c>
      <c r="C616" s="24" t="s">
        <v>341</v>
      </c>
      <c r="D616" s="25">
        <v>5604184.4483000003</v>
      </c>
      <c r="E616" s="25">
        <v>226163.31419999999</v>
      </c>
      <c r="F616" s="25">
        <v>622247.2757</v>
      </c>
      <c r="G616" s="26">
        <f t="shared" si="9"/>
        <v>6452595.0382000003</v>
      </c>
      <c r="H616" s="27"/>
      <c r="I616" s="27"/>
      <c r="J616" s="28"/>
      <c r="K616" s="28"/>
      <c r="L616" s="28"/>
      <c r="M616" s="28"/>
      <c r="N616" s="27"/>
      <c r="O616" s="27"/>
      <c r="P616" s="28"/>
      <c r="Q616" s="28"/>
      <c r="R616" s="28"/>
    </row>
    <row r="617" spans="1:18" ht="18.75">
      <c r="A617" s="23">
        <v>612</v>
      </c>
      <c r="B617" s="24" t="s">
        <v>118</v>
      </c>
      <c r="C617" s="24" t="s">
        <v>604</v>
      </c>
      <c r="D617" s="25">
        <v>4940854.8236999996</v>
      </c>
      <c r="E617" s="25">
        <v>199393.88370000001</v>
      </c>
      <c r="F617" s="25">
        <v>548596.0503</v>
      </c>
      <c r="G617" s="26">
        <f t="shared" si="9"/>
        <v>5688844.7577</v>
      </c>
      <c r="H617" s="27"/>
      <c r="I617" s="27"/>
      <c r="J617" s="28"/>
      <c r="K617" s="28"/>
      <c r="L617" s="28"/>
      <c r="M617" s="28"/>
      <c r="N617" s="27"/>
      <c r="O617" s="27"/>
      <c r="P617" s="28"/>
      <c r="Q617" s="28"/>
      <c r="R617" s="28"/>
    </row>
    <row r="618" spans="1:18" ht="18.75">
      <c r="A618" s="23">
        <v>613</v>
      </c>
      <c r="B618" s="24" t="s">
        <v>118</v>
      </c>
      <c r="C618" s="24" t="s">
        <v>606</v>
      </c>
      <c r="D618" s="25">
        <v>5150894.6437999997</v>
      </c>
      <c r="E618" s="25">
        <v>207870.2824</v>
      </c>
      <c r="F618" s="25">
        <v>571917.32160000002</v>
      </c>
      <c r="G618" s="26">
        <f t="shared" si="9"/>
        <v>5930682.2478</v>
      </c>
      <c r="H618" s="27"/>
      <c r="I618" s="27"/>
      <c r="J618" s="28"/>
      <c r="K618" s="28"/>
      <c r="L618" s="28"/>
      <c r="M618" s="28"/>
      <c r="N618" s="27"/>
      <c r="O618" s="27"/>
      <c r="P618" s="28"/>
      <c r="Q618" s="28"/>
      <c r="R618" s="28"/>
    </row>
    <row r="619" spans="1:18" ht="18.75">
      <c r="A619" s="23">
        <v>614</v>
      </c>
      <c r="B619" s="24" t="s">
        <v>118</v>
      </c>
      <c r="C619" s="24" t="s">
        <v>609</v>
      </c>
      <c r="D619" s="25">
        <v>5458374.1600000001</v>
      </c>
      <c r="E619" s="25">
        <v>220278.97219999999</v>
      </c>
      <c r="F619" s="25">
        <v>606057.57750000001</v>
      </c>
      <c r="G619" s="26">
        <f t="shared" si="9"/>
        <v>6284710.7096999995</v>
      </c>
      <c r="H619" s="27"/>
      <c r="I619" s="27"/>
      <c r="J619" s="28"/>
      <c r="K619" s="28"/>
      <c r="L619" s="28"/>
      <c r="M619" s="28"/>
      <c r="N619" s="27"/>
      <c r="O619" s="27"/>
      <c r="P619" s="28"/>
      <c r="Q619" s="28"/>
      <c r="R619" s="28"/>
    </row>
    <row r="620" spans="1:18" ht="18.75">
      <c r="A620" s="23">
        <v>615</v>
      </c>
      <c r="B620" s="24" t="s">
        <v>118</v>
      </c>
      <c r="C620" s="24" t="s">
        <v>349</v>
      </c>
      <c r="D620" s="25">
        <v>5401867.8483999996</v>
      </c>
      <c r="E620" s="25">
        <v>217998.5949</v>
      </c>
      <c r="F620" s="25">
        <v>599783.53379999998</v>
      </c>
      <c r="G620" s="26">
        <f t="shared" si="9"/>
        <v>6219649.9770999998</v>
      </c>
      <c r="H620" s="27"/>
      <c r="I620" s="27"/>
      <c r="J620" s="28"/>
      <c r="K620" s="28"/>
      <c r="L620" s="28"/>
      <c r="M620" s="28"/>
      <c r="N620" s="27"/>
      <c r="O620" s="27"/>
      <c r="P620" s="28"/>
      <c r="Q620" s="28"/>
      <c r="R620" s="28"/>
    </row>
    <row r="621" spans="1:18" ht="18.75">
      <c r="A621" s="23">
        <v>616</v>
      </c>
      <c r="B621" s="24" t="s">
        <v>118</v>
      </c>
      <c r="C621" s="24" t="s">
        <v>612</v>
      </c>
      <c r="D621" s="25">
        <v>5844617.4261999996</v>
      </c>
      <c r="E621" s="25">
        <v>235866.26379999999</v>
      </c>
      <c r="F621" s="25">
        <v>648943.17890000006</v>
      </c>
      <c r="G621" s="26">
        <f t="shared" si="9"/>
        <v>6729426.8689000001</v>
      </c>
      <c r="H621" s="27"/>
      <c r="I621" s="27"/>
      <c r="J621" s="28"/>
      <c r="K621" s="28"/>
      <c r="L621" s="28"/>
      <c r="M621" s="28"/>
      <c r="N621" s="27"/>
      <c r="O621" s="27"/>
      <c r="P621" s="28"/>
      <c r="Q621" s="28"/>
      <c r="R621" s="28"/>
    </row>
    <row r="622" spans="1:18" ht="18.75">
      <c r="A622" s="23">
        <v>617</v>
      </c>
      <c r="B622" s="24" t="s">
        <v>118</v>
      </c>
      <c r="C622" s="24" t="s">
        <v>614</v>
      </c>
      <c r="D622" s="25">
        <v>5304959.6727</v>
      </c>
      <c r="E622" s="25">
        <v>214087.75390000001</v>
      </c>
      <c r="F622" s="25">
        <v>589023.56519999995</v>
      </c>
      <c r="G622" s="26">
        <f t="shared" si="9"/>
        <v>6108070.9918</v>
      </c>
      <c r="H622" s="27"/>
      <c r="I622" s="27"/>
      <c r="J622" s="28"/>
      <c r="K622" s="28"/>
      <c r="L622" s="28"/>
      <c r="M622" s="28"/>
      <c r="N622" s="27"/>
      <c r="O622" s="27"/>
      <c r="P622" s="28"/>
      <c r="Q622" s="28"/>
      <c r="R622" s="28"/>
    </row>
    <row r="623" spans="1:18" ht="18.75">
      <c r="A623" s="23">
        <v>618</v>
      </c>
      <c r="B623" s="24" t="s">
        <v>118</v>
      </c>
      <c r="C623" s="24" t="s">
        <v>616</v>
      </c>
      <c r="D623" s="25">
        <v>6523192.3663999997</v>
      </c>
      <c r="E623" s="25">
        <v>263250.93660000002</v>
      </c>
      <c r="F623" s="25">
        <v>724287.13159999996</v>
      </c>
      <c r="G623" s="26">
        <f t="shared" si="9"/>
        <v>7510730.4346000003</v>
      </c>
      <c r="H623" s="27"/>
      <c r="I623" s="27"/>
      <c r="J623" s="28"/>
      <c r="K623" s="28"/>
      <c r="L623" s="28"/>
      <c r="M623" s="28"/>
      <c r="N623" s="27"/>
      <c r="O623" s="27"/>
      <c r="P623" s="28"/>
      <c r="Q623" s="28"/>
      <c r="R623" s="28"/>
    </row>
    <row r="624" spans="1:18" ht="18.75">
      <c r="A624" s="23">
        <v>619</v>
      </c>
      <c r="B624" s="24" t="s">
        <v>118</v>
      </c>
      <c r="C624" s="24" t="s">
        <v>618</v>
      </c>
      <c r="D624" s="25">
        <v>5409445.3687000005</v>
      </c>
      <c r="E624" s="25">
        <v>218304.39449999999</v>
      </c>
      <c r="F624" s="25">
        <v>600624.88569999998</v>
      </c>
      <c r="G624" s="26">
        <f t="shared" si="9"/>
        <v>6228374.6489000004</v>
      </c>
      <c r="H624" s="27"/>
      <c r="I624" s="27"/>
      <c r="J624" s="28"/>
      <c r="K624" s="28"/>
      <c r="L624" s="28"/>
      <c r="M624" s="28"/>
      <c r="N624" s="27"/>
      <c r="O624" s="27"/>
      <c r="P624" s="28"/>
      <c r="Q624" s="28"/>
      <c r="R624" s="28"/>
    </row>
    <row r="625" spans="1:18" ht="18.75">
      <c r="A625" s="23">
        <v>620</v>
      </c>
      <c r="B625" s="24" t="s">
        <v>118</v>
      </c>
      <c r="C625" s="24" t="s">
        <v>620</v>
      </c>
      <c r="D625" s="25">
        <v>7126876.9600999998</v>
      </c>
      <c r="E625" s="25">
        <v>287613.32319999998</v>
      </c>
      <c r="F625" s="25">
        <v>791315.81299999997</v>
      </c>
      <c r="G625" s="26">
        <f t="shared" si="9"/>
        <v>8205806.0963000003</v>
      </c>
      <c r="H625" s="27"/>
      <c r="I625" s="27"/>
      <c r="J625" s="28"/>
      <c r="K625" s="28"/>
      <c r="L625" s="28"/>
      <c r="M625" s="28"/>
      <c r="N625" s="27"/>
      <c r="O625" s="27"/>
      <c r="P625" s="28"/>
      <c r="Q625" s="28"/>
      <c r="R625" s="28"/>
    </row>
    <row r="626" spans="1:18" ht="18.75">
      <c r="A626" s="23">
        <v>621</v>
      </c>
      <c r="B626" s="24" t="s">
        <v>118</v>
      </c>
      <c r="C626" s="24" t="s">
        <v>622</v>
      </c>
      <c r="D626" s="25">
        <v>4878181.1050000004</v>
      </c>
      <c r="E626" s="25">
        <v>196864.61360000001</v>
      </c>
      <c r="F626" s="25">
        <v>541637.22320000001</v>
      </c>
      <c r="G626" s="26">
        <f t="shared" si="9"/>
        <v>5616682.9418000001</v>
      </c>
      <c r="H626" s="27"/>
      <c r="I626" s="27"/>
      <c r="J626" s="28"/>
      <c r="K626" s="28"/>
      <c r="L626" s="28"/>
      <c r="M626" s="28"/>
      <c r="N626" s="27"/>
      <c r="O626" s="27"/>
      <c r="P626" s="28"/>
      <c r="Q626" s="28"/>
      <c r="R626" s="28"/>
    </row>
    <row r="627" spans="1:18" ht="18.75">
      <c r="A627" s="23">
        <v>622</v>
      </c>
      <c r="B627" s="24" t="s">
        <v>118</v>
      </c>
      <c r="C627" s="24" t="s">
        <v>624</v>
      </c>
      <c r="D627" s="25">
        <v>5900392.6423000004</v>
      </c>
      <c r="E627" s="25">
        <v>238117.13680000001</v>
      </c>
      <c r="F627" s="25">
        <v>655136.04720000003</v>
      </c>
      <c r="G627" s="26">
        <f t="shared" si="9"/>
        <v>6793645.8262999998</v>
      </c>
      <c r="H627" s="27"/>
      <c r="I627" s="27"/>
      <c r="J627" s="28"/>
      <c r="K627" s="28"/>
      <c r="L627" s="28"/>
      <c r="M627" s="28"/>
      <c r="N627" s="27"/>
      <c r="O627" s="27"/>
      <c r="P627" s="28"/>
      <c r="Q627" s="28"/>
      <c r="R627" s="28"/>
    </row>
    <row r="628" spans="1:18" ht="18.75">
      <c r="A628" s="23">
        <v>623</v>
      </c>
      <c r="B628" s="24" t="s">
        <v>118</v>
      </c>
      <c r="C628" s="24" t="s">
        <v>626</v>
      </c>
      <c r="D628" s="25">
        <v>5919311.3952000001</v>
      </c>
      <c r="E628" s="25">
        <v>238880.6249</v>
      </c>
      <c r="F628" s="25">
        <v>657236.6459</v>
      </c>
      <c r="G628" s="26">
        <f t="shared" si="9"/>
        <v>6815428.6660000002</v>
      </c>
      <c r="H628" s="27"/>
      <c r="I628" s="27"/>
      <c r="J628" s="28"/>
      <c r="K628" s="28"/>
      <c r="L628" s="28"/>
      <c r="M628" s="28"/>
      <c r="N628" s="27"/>
      <c r="O628" s="27"/>
      <c r="P628" s="28"/>
      <c r="Q628" s="28"/>
      <c r="R628" s="28"/>
    </row>
    <row r="629" spans="1:18" ht="18.75">
      <c r="A629" s="23">
        <v>624</v>
      </c>
      <c r="B629" s="24" t="s">
        <v>118</v>
      </c>
      <c r="C629" s="24" t="s">
        <v>628</v>
      </c>
      <c r="D629" s="25">
        <v>5216248.6933000004</v>
      </c>
      <c r="E629" s="25">
        <v>210507.72029999999</v>
      </c>
      <c r="F629" s="25">
        <v>579173.75289999996</v>
      </c>
      <c r="G629" s="26">
        <f t="shared" si="9"/>
        <v>6005930.1665000003</v>
      </c>
      <c r="H629" s="27"/>
      <c r="I629" s="27"/>
      <c r="J629" s="28"/>
      <c r="K629" s="28"/>
      <c r="L629" s="28"/>
      <c r="M629" s="28"/>
      <c r="N629" s="27"/>
      <c r="O629" s="27"/>
      <c r="P629" s="28"/>
      <c r="Q629" s="28"/>
      <c r="R629" s="28"/>
    </row>
    <row r="630" spans="1:18" ht="18.75">
      <c r="A630" s="23">
        <v>625</v>
      </c>
      <c r="B630" s="24" t="s">
        <v>118</v>
      </c>
      <c r="C630" s="24" t="s">
        <v>630</v>
      </c>
      <c r="D630" s="25">
        <v>5803467.2242000001</v>
      </c>
      <c r="E630" s="25">
        <v>234205.6</v>
      </c>
      <c r="F630" s="25">
        <v>644374.1642</v>
      </c>
      <c r="G630" s="26">
        <f t="shared" si="9"/>
        <v>6682046.9884000001</v>
      </c>
      <c r="H630" s="27"/>
      <c r="I630" s="27"/>
      <c r="J630" s="28"/>
      <c r="K630" s="28"/>
      <c r="L630" s="28"/>
      <c r="M630" s="28"/>
      <c r="N630" s="27"/>
      <c r="O630" s="27"/>
      <c r="P630" s="28"/>
      <c r="Q630" s="28"/>
      <c r="R630" s="28"/>
    </row>
    <row r="631" spans="1:18" ht="18.75">
      <c r="A631" s="23">
        <v>626</v>
      </c>
      <c r="B631" s="24" t="s">
        <v>119</v>
      </c>
      <c r="C631" s="24" t="s">
        <v>634</v>
      </c>
      <c r="D631" s="25">
        <v>5711715.0116999997</v>
      </c>
      <c r="E631" s="25">
        <v>230502.8339</v>
      </c>
      <c r="F631" s="25">
        <v>634186.67579999997</v>
      </c>
      <c r="G631" s="26">
        <f t="shared" si="9"/>
        <v>6576404.5214</v>
      </c>
      <c r="H631" s="27"/>
      <c r="I631" s="27"/>
      <c r="J631" s="28"/>
      <c r="K631" s="28"/>
      <c r="L631" s="28"/>
      <c r="M631" s="28"/>
      <c r="N631" s="27"/>
      <c r="O631" s="27"/>
      <c r="P631" s="28"/>
      <c r="Q631" s="28"/>
      <c r="R631" s="28"/>
    </row>
    <row r="632" spans="1:18" ht="18.75">
      <c r="A632" s="23">
        <v>627</v>
      </c>
      <c r="B632" s="24" t="s">
        <v>119</v>
      </c>
      <c r="C632" s="24" t="s">
        <v>636</v>
      </c>
      <c r="D632" s="25">
        <v>6633005.0449000001</v>
      </c>
      <c r="E632" s="25">
        <v>267682.55359999998</v>
      </c>
      <c r="F632" s="25">
        <v>736479.92079999996</v>
      </c>
      <c r="G632" s="26">
        <f t="shared" si="9"/>
        <v>7637167.5192999998</v>
      </c>
      <c r="H632" s="27"/>
      <c r="I632" s="27"/>
      <c r="J632" s="28"/>
      <c r="K632" s="28"/>
      <c r="L632" s="28"/>
      <c r="M632" s="28"/>
      <c r="N632" s="27"/>
      <c r="O632" s="27"/>
      <c r="P632" s="28"/>
      <c r="Q632" s="28"/>
      <c r="R632" s="28"/>
    </row>
    <row r="633" spans="1:18" ht="18.75">
      <c r="A633" s="23">
        <v>628</v>
      </c>
      <c r="B633" s="24" t="s">
        <v>119</v>
      </c>
      <c r="C633" s="24" t="s">
        <v>638</v>
      </c>
      <c r="D633" s="25">
        <v>6607197.8085000003</v>
      </c>
      <c r="E633" s="25">
        <v>266641.07290000003</v>
      </c>
      <c r="F633" s="25">
        <v>733614.47580000001</v>
      </c>
      <c r="G633" s="26">
        <f t="shared" si="9"/>
        <v>7607453.3572000004</v>
      </c>
      <c r="H633" s="27"/>
      <c r="I633" s="27"/>
      <c r="J633" s="28"/>
      <c r="K633" s="28"/>
      <c r="L633" s="28"/>
      <c r="M633" s="28"/>
      <c r="N633" s="27"/>
      <c r="O633" s="27"/>
      <c r="P633" s="28"/>
      <c r="Q633" s="28"/>
      <c r="R633" s="28"/>
    </row>
    <row r="634" spans="1:18" ht="18.75">
      <c r="A634" s="23">
        <v>629</v>
      </c>
      <c r="B634" s="24" t="s">
        <v>119</v>
      </c>
      <c r="C634" s="24" t="s">
        <v>640</v>
      </c>
      <c r="D634" s="25">
        <v>7078835.0788000003</v>
      </c>
      <c r="E634" s="25">
        <v>285674.53779999999</v>
      </c>
      <c r="F634" s="25">
        <v>785981.59710000001</v>
      </c>
      <c r="G634" s="26">
        <f t="shared" si="9"/>
        <v>8150491.2137000002</v>
      </c>
      <c r="H634" s="27"/>
      <c r="I634" s="27"/>
      <c r="J634" s="28"/>
      <c r="K634" s="28"/>
      <c r="L634" s="28"/>
      <c r="M634" s="28"/>
      <c r="N634" s="27"/>
      <c r="O634" s="27"/>
      <c r="P634" s="28"/>
      <c r="Q634" s="28"/>
      <c r="R634" s="28"/>
    </row>
    <row r="635" spans="1:18" ht="18.75">
      <c r="A635" s="23">
        <v>630</v>
      </c>
      <c r="B635" s="24" t="s">
        <v>119</v>
      </c>
      <c r="C635" s="24" t="s">
        <v>642</v>
      </c>
      <c r="D635" s="25">
        <v>7182188.3048999999</v>
      </c>
      <c r="E635" s="25">
        <v>289845.47619999998</v>
      </c>
      <c r="F635" s="25">
        <v>797457.1764</v>
      </c>
      <c r="G635" s="26">
        <f t="shared" si="9"/>
        <v>8269490.9574999996</v>
      </c>
      <c r="H635" s="27"/>
      <c r="I635" s="27"/>
      <c r="J635" s="28"/>
      <c r="K635" s="28"/>
      <c r="L635" s="28"/>
      <c r="M635" s="28"/>
      <c r="N635" s="27"/>
      <c r="O635" s="27"/>
      <c r="P635" s="28"/>
      <c r="Q635" s="28"/>
      <c r="R635" s="28"/>
    </row>
    <row r="636" spans="1:18" ht="18.75">
      <c r="A636" s="23">
        <v>631</v>
      </c>
      <c r="B636" s="24" t="s">
        <v>119</v>
      </c>
      <c r="C636" s="24" t="s">
        <v>643</v>
      </c>
      <c r="D636" s="25">
        <v>7381827.6327</v>
      </c>
      <c r="E636" s="25">
        <v>297902.15110000002</v>
      </c>
      <c r="F636" s="25">
        <v>819623.65379999997</v>
      </c>
      <c r="G636" s="26">
        <f t="shared" si="9"/>
        <v>8499353.4375999998</v>
      </c>
      <c r="H636" s="27"/>
      <c r="I636" s="27"/>
      <c r="J636" s="28"/>
      <c r="K636" s="28"/>
      <c r="L636" s="28"/>
      <c r="M636" s="28"/>
      <c r="N636" s="27"/>
      <c r="O636" s="27"/>
      <c r="P636" s="28"/>
      <c r="Q636" s="28"/>
      <c r="R636" s="28"/>
    </row>
    <row r="637" spans="1:18" ht="37.5">
      <c r="A637" s="23">
        <v>632</v>
      </c>
      <c r="B637" s="24" t="s">
        <v>119</v>
      </c>
      <c r="C637" s="24" t="s">
        <v>646</v>
      </c>
      <c r="D637" s="25">
        <v>8002937.1322999997</v>
      </c>
      <c r="E637" s="25">
        <v>322967.73989999999</v>
      </c>
      <c r="F637" s="25">
        <v>888587.06810000003</v>
      </c>
      <c r="G637" s="26">
        <f t="shared" si="9"/>
        <v>9214491.9403000008</v>
      </c>
      <c r="H637" s="27"/>
      <c r="I637" s="27"/>
      <c r="J637" s="28"/>
      <c r="K637" s="28"/>
      <c r="L637" s="28"/>
      <c r="M637" s="28"/>
      <c r="N637" s="27"/>
      <c r="O637" s="27"/>
      <c r="P637" s="28"/>
      <c r="Q637" s="28"/>
      <c r="R637" s="28"/>
    </row>
    <row r="638" spans="1:18" ht="37.5">
      <c r="A638" s="23">
        <v>633</v>
      </c>
      <c r="B638" s="24" t="s">
        <v>119</v>
      </c>
      <c r="C638" s="24" t="s">
        <v>648</v>
      </c>
      <c r="D638" s="25">
        <v>5889868.0318</v>
      </c>
      <c r="E638" s="25">
        <v>237692.40400000001</v>
      </c>
      <c r="F638" s="25">
        <v>653967.47210000001</v>
      </c>
      <c r="G638" s="26">
        <f t="shared" si="9"/>
        <v>6781527.9079</v>
      </c>
      <c r="H638" s="27"/>
      <c r="I638" s="27"/>
      <c r="J638" s="28"/>
      <c r="K638" s="28"/>
      <c r="L638" s="28"/>
      <c r="M638" s="28"/>
      <c r="N638" s="27"/>
      <c r="O638" s="27"/>
      <c r="P638" s="28"/>
      <c r="Q638" s="28"/>
      <c r="R638" s="28"/>
    </row>
    <row r="639" spans="1:18" ht="37.5">
      <c r="A639" s="23">
        <v>634</v>
      </c>
      <c r="B639" s="24" t="s">
        <v>119</v>
      </c>
      <c r="C639" s="24" t="s">
        <v>650</v>
      </c>
      <c r="D639" s="25">
        <v>6990030.3531999998</v>
      </c>
      <c r="E639" s="25">
        <v>282090.72090000001</v>
      </c>
      <c r="F639" s="25">
        <v>776121.37580000004</v>
      </c>
      <c r="G639" s="26">
        <f t="shared" si="9"/>
        <v>8048242.4499000004</v>
      </c>
      <c r="H639" s="27"/>
      <c r="I639" s="27"/>
      <c r="J639" s="28"/>
      <c r="K639" s="28"/>
      <c r="L639" s="28"/>
      <c r="M639" s="28"/>
      <c r="N639" s="27"/>
      <c r="O639" s="27"/>
      <c r="P639" s="28"/>
      <c r="Q639" s="28"/>
      <c r="R639" s="28"/>
    </row>
    <row r="640" spans="1:18" ht="37.5">
      <c r="A640" s="23">
        <v>635</v>
      </c>
      <c r="B640" s="24" t="s">
        <v>119</v>
      </c>
      <c r="C640" s="24" t="s">
        <v>652</v>
      </c>
      <c r="D640" s="25">
        <v>7318240.5729</v>
      </c>
      <c r="E640" s="25">
        <v>295336.0221</v>
      </c>
      <c r="F640" s="25">
        <v>812563.41599999997</v>
      </c>
      <c r="G640" s="26">
        <f t="shared" si="9"/>
        <v>8426140.0109999999</v>
      </c>
      <c r="H640" s="27"/>
      <c r="I640" s="27"/>
      <c r="J640" s="28"/>
      <c r="K640" s="28"/>
      <c r="L640" s="28"/>
      <c r="M640" s="28"/>
      <c r="N640" s="27"/>
      <c r="O640" s="27"/>
      <c r="P640" s="28"/>
      <c r="Q640" s="28"/>
      <c r="R640" s="28"/>
    </row>
    <row r="641" spans="1:18" ht="37.5">
      <c r="A641" s="23">
        <v>636</v>
      </c>
      <c r="B641" s="24" t="s">
        <v>119</v>
      </c>
      <c r="C641" s="24" t="s">
        <v>654</v>
      </c>
      <c r="D641" s="25">
        <v>5292813.4874999998</v>
      </c>
      <c r="E641" s="25">
        <v>213597.58069999999</v>
      </c>
      <c r="F641" s="25">
        <v>587674.9425</v>
      </c>
      <c r="G641" s="26">
        <f t="shared" si="9"/>
        <v>6094086.0107000005</v>
      </c>
      <c r="H641" s="27"/>
      <c r="I641" s="27"/>
      <c r="J641" s="28"/>
      <c r="K641" s="28"/>
      <c r="L641" s="28"/>
      <c r="M641" s="28"/>
      <c r="N641" s="27"/>
      <c r="O641" s="27"/>
      <c r="P641" s="28"/>
      <c r="Q641" s="28"/>
      <c r="R641" s="28"/>
    </row>
    <row r="642" spans="1:18" ht="37.5">
      <c r="A642" s="23">
        <v>637</v>
      </c>
      <c r="B642" s="24" t="s">
        <v>119</v>
      </c>
      <c r="C642" s="24" t="s">
        <v>656</v>
      </c>
      <c r="D642" s="25">
        <v>5519771.4142000005</v>
      </c>
      <c r="E642" s="25">
        <v>222756.72899999999</v>
      </c>
      <c r="F642" s="25">
        <v>612874.67550000001</v>
      </c>
      <c r="G642" s="26">
        <f t="shared" si="9"/>
        <v>6355402.8186999997</v>
      </c>
      <c r="H642" s="27"/>
      <c r="I642" s="27"/>
      <c r="J642" s="28"/>
      <c r="K642" s="28"/>
      <c r="L642" s="28"/>
      <c r="M642" s="28"/>
      <c r="N642" s="27"/>
      <c r="O642" s="27"/>
      <c r="P642" s="28"/>
      <c r="Q642" s="28"/>
      <c r="R642" s="28"/>
    </row>
    <row r="643" spans="1:18" ht="18.75">
      <c r="A643" s="23">
        <v>638</v>
      </c>
      <c r="B643" s="24" t="s">
        <v>119</v>
      </c>
      <c r="C643" s="24" t="s">
        <v>658</v>
      </c>
      <c r="D643" s="25">
        <v>5411049.4916000003</v>
      </c>
      <c r="E643" s="25">
        <v>218369.13070000001</v>
      </c>
      <c r="F643" s="25">
        <v>600802.99569999997</v>
      </c>
      <c r="G643" s="26">
        <f t="shared" si="9"/>
        <v>6230221.6179999998</v>
      </c>
      <c r="H643" s="27"/>
      <c r="I643" s="27"/>
      <c r="J643" s="28"/>
      <c r="K643" s="28"/>
      <c r="L643" s="28"/>
      <c r="M643" s="28"/>
      <c r="N643" s="27"/>
      <c r="O643" s="27"/>
      <c r="P643" s="28"/>
      <c r="Q643" s="28"/>
      <c r="R643" s="28"/>
    </row>
    <row r="644" spans="1:18" ht="18.75">
      <c r="A644" s="23">
        <v>639</v>
      </c>
      <c r="B644" s="24" t="s">
        <v>119</v>
      </c>
      <c r="C644" s="24" t="s">
        <v>660</v>
      </c>
      <c r="D644" s="25">
        <v>8036836.7962999996</v>
      </c>
      <c r="E644" s="25">
        <v>324335.79979999998</v>
      </c>
      <c r="F644" s="25">
        <v>892351.03659999999</v>
      </c>
      <c r="G644" s="26">
        <f t="shared" si="9"/>
        <v>9253523.6327</v>
      </c>
      <c r="H644" s="27"/>
      <c r="I644" s="27"/>
      <c r="J644" s="28"/>
      <c r="K644" s="28"/>
      <c r="L644" s="28"/>
      <c r="M644" s="28"/>
      <c r="N644" s="27"/>
      <c r="O644" s="27"/>
      <c r="P644" s="28"/>
      <c r="Q644" s="28"/>
      <c r="R644" s="28"/>
    </row>
    <row r="645" spans="1:18" ht="18.75">
      <c r="A645" s="23">
        <v>640</v>
      </c>
      <c r="B645" s="24" t="s">
        <v>119</v>
      </c>
      <c r="C645" s="24" t="s">
        <v>662</v>
      </c>
      <c r="D645" s="25">
        <v>5480371.8711999999</v>
      </c>
      <c r="E645" s="25">
        <v>221166.7151</v>
      </c>
      <c r="F645" s="25">
        <v>608500.04099999997</v>
      </c>
      <c r="G645" s="26">
        <f t="shared" si="9"/>
        <v>6310038.6272999998</v>
      </c>
      <c r="H645" s="27"/>
      <c r="I645" s="27"/>
      <c r="J645" s="28"/>
      <c r="K645" s="28"/>
      <c r="L645" s="28"/>
      <c r="M645" s="28"/>
      <c r="N645" s="27"/>
      <c r="O645" s="27"/>
      <c r="P645" s="28"/>
      <c r="Q645" s="28"/>
      <c r="R645" s="28"/>
    </row>
    <row r="646" spans="1:18" ht="18.75">
      <c r="A646" s="23">
        <v>641</v>
      </c>
      <c r="B646" s="24" t="s">
        <v>119</v>
      </c>
      <c r="C646" s="24" t="s">
        <v>664</v>
      </c>
      <c r="D646" s="25">
        <v>5750872.3849999998</v>
      </c>
      <c r="E646" s="25">
        <v>232083.0747</v>
      </c>
      <c r="F646" s="25">
        <v>638534.42150000005</v>
      </c>
      <c r="G646" s="26">
        <f t="shared" si="9"/>
        <v>6621489.8811999997</v>
      </c>
      <c r="H646" s="27"/>
      <c r="I646" s="27"/>
      <c r="J646" s="28"/>
      <c r="K646" s="28"/>
      <c r="L646" s="28"/>
      <c r="M646" s="28"/>
      <c r="N646" s="27"/>
      <c r="O646" s="27"/>
      <c r="P646" s="28"/>
      <c r="Q646" s="28"/>
      <c r="R646" s="28"/>
    </row>
    <row r="647" spans="1:18" ht="18.75">
      <c r="A647" s="23">
        <v>642</v>
      </c>
      <c r="B647" s="24" t="s">
        <v>119</v>
      </c>
      <c r="C647" s="24" t="s">
        <v>666</v>
      </c>
      <c r="D647" s="25">
        <v>7513611.7659999998</v>
      </c>
      <c r="E647" s="25">
        <v>303220.45150000002</v>
      </c>
      <c r="F647" s="25">
        <v>834255.99129999999</v>
      </c>
      <c r="G647" s="26">
        <f t="shared" ref="G647:G710" si="10">D647+E647+F647</f>
        <v>8651088.2087999992</v>
      </c>
      <c r="H647" s="27"/>
      <c r="I647" s="27"/>
      <c r="J647" s="28"/>
      <c r="K647" s="28"/>
      <c r="L647" s="28"/>
      <c r="M647" s="28"/>
      <c r="N647" s="27"/>
      <c r="O647" s="27"/>
      <c r="P647" s="28"/>
      <c r="Q647" s="28"/>
      <c r="R647" s="28"/>
    </row>
    <row r="648" spans="1:18" ht="18.75">
      <c r="A648" s="23">
        <v>643</v>
      </c>
      <c r="B648" s="24" t="s">
        <v>119</v>
      </c>
      <c r="C648" s="24" t="s">
        <v>668</v>
      </c>
      <c r="D648" s="25">
        <v>6496833.6489000004</v>
      </c>
      <c r="E648" s="25">
        <v>262187.20020000002</v>
      </c>
      <c r="F648" s="25">
        <v>721360.45409999997</v>
      </c>
      <c r="G648" s="26">
        <f t="shared" si="10"/>
        <v>7480381.3032</v>
      </c>
      <c r="H648" s="27"/>
      <c r="I648" s="27"/>
      <c r="J648" s="28"/>
      <c r="K648" s="28"/>
      <c r="L648" s="28"/>
      <c r="M648" s="28"/>
      <c r="N648" s="27"/>
      <c r="O648" s="27"/>
      <c r="P648" s="28"/>
      <c r="Q648" s="28"/>
      <c r="R648" s="28"/>
    </row>
    <row r="649" spans="1:18" ht="18.75">
      <c r="A649" s="23">
        <v>644</v>
      </c>
      <c r="B649" s="24" t="s">
        <v>119</v>
      </c>
      <c r="C649" s="24" t="s">
        <v>670</v>
      </c>
      <c r="D649" s="25">
        <v>5964188.2800000003</v>
      </c>
      <c r="E649" s="25">
        <v>240691.6832</v>
      </c>
      <c r="F649" s="25">
        <v>662219.44389999995</v>
      </c>
      <c r="G649" s="26">
        <f t="shared" si="10"/>
        <v>6867099.4071000004</v>
      </c>
      <c r="H649" s="27"/>
      <c r="I649" s="27"/>
      <c r="J649" s="28"/>
      <c r="K649" s="28"/>
      <c r="L649" s="28"/>
      <c r="M649" s="28"/>
      <c r="N649" s="27"/>
      <c r="O649" s="27"/>
      <c r="P649" s="28"/>
      <c r="Q649" s="28"/>
      <c r="R649" s="28"/>
    </row>
    <row r="650" spans="1:18" ht="18.75">
      <c r="A650" s="23">
        <v>645</v>
      </c>
      <c r="B650" s="24" t="s">
        <v>119</v>
      </c>
      <c r="C650" s="24" t="s">
        <v>672</v>
      </c>
      <c r="D650" s="25">
        <v>5385321.9342</v>
      </c>
      <c r="E650" s="25">
        <v>217330.86550000001</v>
      </c>
      <c r="F650" s="25">
        <v>597946.39760000003</v>
      </c>
      <c r="G650" s="26">
        <f t="shared" si="10"/>
        <v>6200599.1973000001</v>
      </c>
      <c r="H650" s="27"/>
      <c r="I650" s="27"/>
      <c r="J650" s="28"/>
      <c r="K650" s="28"/>
      <c r="L650" s="28"/>
      <c r="M650" s="28"/>
      <c r="N650" s="27"/>
      <c r="O650" s="27"/>
      <c r="P650" s="28"/>
      <c r="Q650" s="28"/>
      <c r="R650" s="28"/>
    </row>
    <row r="651" spans="1:18" ht="18.75">
      <c r="A651" s="23">
        <v>646</v>
      </c>
      <c r="B651" s="24" t="s">
        <v>119</v>
      </c>
      <c r="C651" s="24" t="s">
        <v>674</v>
      </c>
      <c r="D651" s="25">
        <v>6650840.8717</v>
      </c>
      <c r="E651" s="25">
        <v>268402.33889999997</v>
      </c>
      <c r="F651" s="25">
        <v>738460.2794</v>
      </c>
      <c r="G651" s="26">
        <f t="shared" si="10"/>
        <v>7657703.4900000002</v>
      </c>
      <c r="H651" s="27"/>
      <c r="I651" s="27"/>
      <c r="J651" s="28"/>
      <c r="K651" s="28"/>
      <c r="L651" s="28"/>
      <c r="M651" s="28"/>
      <c r="N651" s="27"/>
      <c r="O651" s="27"/>
      <c r="P651" s="28"/>
      <c r="Q651" s="28"/>
      <c r="R651" s="28"/>
    </row>
    <row r="652" spans="1:18" ht="18.75">
      <c r="A652" s="23">
        <v>647</v>
      </c>
      <c r="B652" s="24" t="s">
        <v>119</v>
      </c>
      <c r="C652" s="24" t="s">
        <v>676</v>
      </c>
      <c r="D652" s="25">
        <v>6160438.6507000001</v>
      </c>
      <c r="E652" s="25">
        <v>248611.59280000001</v>
      </c>
      <c r="F652" s="25">
        <v>684009.63650000002</v>
      </c>
      <c r="G652" s="26">
        <f t="shared" si="10"/>
        <v>7093059.8799999999</v>
      </c>
      <c r="H652" s="27"/>
      <c r="I652" s="27"/>
      <c r="J652" s="28"/>
      <c r="K652" s="28"/>
      <c r="L652" s="28"/>
      <c r="M652" s="28"/>
      <c r="N652" s="27"/>
      <c r="O652" s="27"/>
      <c r="P652" s="28"/>
      <c r="Q652" s="28"/>
      <c r="R652" s="28"/>
    </row>
    <row r="653" spans="1:18" ht="37.5">
      <c r="A653" s="23">
        <v>648</v>
      </c>
      <c r="B653" s="24" t="s">
        <v>119</v>
      </c>
      <c r="C653" s="24" t="s">
        <v>678</v>
      </c>
      <c r="D653" s="25">
        <v>6377601.5869000005</v>
      </c>
      <c r="E653" s="25">
        <v>257375.45310000001</v>
      </c>
      <c r="F653" s="25">
        <v>708121.80610000005</v>
      </c>
      <c r="G653" s="26">
        <f t="shared" si="10"/>
        <v>7343098.8460999997</v>
      </c>
      <c r="H653" s="27"/>
      <c r="I653" s="27"/>
      <c r="J653" s="28"/>
      <c r="K653" s="28"/>
      <c r="L653" s="28"/>
      <c r="M653" s="28"/>
      <c r="N653" s="27"/>
      <c r="O653" s="27"/>
      <c r="P653" s="28"/>
      <c r="Q653" s="28"/>
      <c r="R653" s="28"/>
    </row>
    <row r="654" spans="1:18" ht="37.5">
      <c r="A654" s="23">
        <v>649</v>
      </c>
      <c r="B654" s="24" t="s">
        <v>119</v>
      </c>
      <c r="C654" s="24" t="s">
        <v>680</v>
      </c>
      <c r="D654" s="25">
        <v>5459692.0634000003</v>
      </c>
      <c r="E654" s="25">
        <v>220332.15770000001</v>
      </c>
      <c r="F654" s="25">
        <v>606203.90780000004</v>
      </c>
      <c r="G654" s="26">
        <f t="shared" si="10"/>
        <v>6286228.1288999999</v>
      </c>
      <c r="H654" s="27"/>
      <c r="I654" s="27"/>
      <c r="J654" s="28"/>
      <c r="K654" s="28"/>
      <c r="L654" s="28"/>
      <c r="M654" s="28"/>
      <c r="N654" s="27"/>
      <c r="O654" s="27"/>
      <c r="P654" s="28"/>
      <c r="Q654" s="28"/>
      <c r="R654" s="28"/>
    </row>
    <row r="655" spans="1:18" ht="18.75">
      <c r="A655" s="23">
        <v>650</v>
      </c>
      <c r="B655" s="24" t="s">
        <v>119</v>
      </c>
      <c r="C655" s="24" t="s">
        <v>682</v>
      </c>
      <c r="D655" s="25">
        <v>4996155.9491999997</v>
      </c>
      <c r="E655" s="25">
        <v>201625.62419999999</v>
      </c>
      <c r="F655" s="25">
        <v>554736.27910000004</v>
      </c>
      <c r="G655" s="26">
        <f t="shared" si="10"/>
        <v>5752517.8525</v>
      </c>
      <c r="H655" s="27"/>
      <c r="I655" s="27"/>
      <c r="J655" s="28"/>
      <c r="K655" s="28"/>
      <c r="L655" s="28"/>
      <c r="M655" s="28"/>
      <c r="N655" s="27"/>
      <c r="O655" s="27"/>
      <c r="P655" s="28"/>
      <c r="Q655" s="28"/>
      <c r="R655" s="28"/>
    </row>
    <row r="656" spans="1:18" ht="18.75">
      <c r="A656" s="23">
        <v>651</v>
      </c>
      <c r="B656" s="24" t="s">
        <v>119</v>
      </c>
      <c r="C656" s="24" t="s">
        <v>684</v>
      </c>
      <c r="D656" s="25">
        <v>6622689.2812000001</v>
      </c>
      <c r="E656" s="25">
        <v>267266.24910000002</v>
      </c>
      <c r="F656" s="25">
        <v>735334.53460000001</v>
      </c>
      <c r="G656" s="26">
        <f t="shared" si="10"/>
        <v>7625290.0648999996</v>
      </c>
      <c r="H656" s="27"/>
      <c r="I656" s="27"/>
      <c r="J656" s="28"/>
      <c r="K656" s="28"/>
      <c r="L656" s="28"/>
      <c r="M656" s="28"/>
      <c r="N656" s="27"/>
      <c r="O656" s="27"/>
      <c r="P656" s="28"/>
      <c r="Q656" s="28"/>
      <c r="R656" s="28"/>
    </row>
    <row r="657" spans="1:18" ht="18.75">
      <c r="A657" s="23">
        <v>652</v>
      </c>
      <c r="B657" s="24" t="s">
        <v>119</v>
      </c>
      <c r="C657" s="24" t="s">
        <v>686</v>
      </c>
      <c r="D657" s="25">
        <v>7215605.0744000003</v>
      </c>
      <c r="E657" s="25">
        <v>291194.04840000003</v>
      </c>
      <c r="F657" s="25">
        <v>801167.52789999999</v>
      </c>
      <c r="G657" s="26">
        <f t="shared" si="10"/>
        <v>8307966.6507000001</v>
      </c>
      <c r="H657" s="27"/>
      <c r="I657" s="27"/>
      <c r="J657" s="28"/>
      <c r="K657" s="28"/>
      <c r="L657" s="28"/>
      <c r="M657" s="28"/>
      <c r="N657" s="27"/>
      <c r="O657" s="27"/>
      <c r="P657" s="28"/>
      <c r="Q657" s="28"/>
      <c r="R657" s="28"/>
    </row>
    <row r="658" spans="1:18" ht="18.75">
      <c r="A658" s="23">
        <v>653</v>
      </c>
      <c r="B658" s="24" t="s">
        <v>119</v>
      </c>
      <c r="C658" s="24" t="s">
        <v>688</v>
      </c>
      <c r="D658" s="25">
        <v>5526467.4874999998</v>
      </c>
      <c r="E658" s="25">
        <v>223026.95680000001</v>
      </c>
      <c r="F658" s="25">
        <v>613618.15800000005</v>
      </c>
      <c r="G658" s="26">
        <f t="shared" si="10"/>
        <v>6363112.6023000004</v>
      </c>
      <c r="H658" s="27"/>
      <c r="I658" s="27"/>
      <c r="J658" s="28"/>
      <c r="K658" s="28"/>
      <c r="L658" s="28"/>
      <c r="M658" s="28"/>
      <c r="N658" s="27"/>
      <c r="O658" s="27"/>
      <c r="P658" s="28"/>
      <c r="Q658" s="28"/>
      <c r="R658" s="28"/>
    </row>
    <row r="659" spans="1:18" ht="18.75">
      <c r="A659" s="23">
        <v>654</v>
      </c>
      <c r="B659" s="24" t="s">
        <v>119</v>
      </c>
      <c r="C659" s="24" t="s">
        <v>690</v>
      </c>
      <c r="D659" s="25">
        <v>6646217.6194000002</v>
      </c>
      <c r="E659" s="25">
        <v>268215.7623</v>
      </c>
      <c r="F659" s="25">
        <v>737946.94759999996</v>
      </c>
      <c r="G659" s="26">
        <f t="shared" si="10"/>
        <v>7652380.3293000003</v>
      </c>
      <c r="H659" s="27"/>
      <c r="I659" s="27"/>
      <c r="J659" s="28"/>
      <c r="K659" s="28"/>
      <c r="L659" s="28"/>
      <c r="M659" s="28"/>
      <c r="N659" s="27"/>
      <c r="O659" s="27"/>
      <c r="P659" s="28"/>
      <c r="Q659" s="28"/>
      <c r="R659" s="28"/>
    </row>
    <row r="660" spans="1:18" ht="18.75">
      <c r="A660" s="23">
        <v>655</v>
      </c>
      <c r="B660" s="24" t="s">
        <v>119</v>
      </c>
      <c r="C660" s="24" t="s">
        <v>692</v>
      </c>
      <c r="D660" s="25">
        <v>5611625.2736999998</v>
      </c>
      <c r="E660" s="25">
        <v>226463.59729999999</v>
      </c>
      <c r="F660" s="25">
        <v>623073.44999999995</v>
      </c>
      <c r="G660" s="26">
        <f t="shared" si="10"/>
        <v>6461162.3210000005</v>
      </c>
      <c r="H660" s="27"/>
      <c r="I660" s="27"/>
      <c r="J660" s="28"/>
      <c r="K660" s="28"/>
      <c r="L660" s="28"/>
      <c r="M660" s="28"/>
      <c r="N660" s="27"/>
      <c r="O660" s="27"/>
      <c r="P660" s="28"/>
      <c r="Q660" s="28"/>
      <c r="R660" s="28"/>
    </row>
    <row r="661" spans="1:18" ht="18.75">
      <c r="A661" s="23">
        <v>656</v>
      </c>
      <c r="B661" s="24" t="s">
        <v>119</v>
      </c>
      <c r="C661" s="24" t="s">
        <v>694</v>
      </c>
      <c r="D661" s="25">
        <v>5636122.5252</v>
      </c>
      <c r="E661" s="25">
        <v>227452.212</v>
      </c>
      <c r="F661" s="25">
        <v>625793.44400000002</v>
      </c>
      <c r="G661" s="26">
        <f t="shared" si="10"/>
        <v>6489368.1812000005</v>
      </c>
      <c r="H661" s="27"/>
      <c r="I661" s="27"/>
      <c r="J661" s="28"/>
      <c r="K661" s="28"/>
      <c r="L661" s="28"/>
      <c r="M661" s="28"/>
      <c r="N661" s="27"/>
      <c r="O661" s="27"/>
      <c r="P661" s="28"/>
      <c r="Q661" s="28"/>
      <c r="R661" s="28"/>
    </row>
    <row r="662" spans="1:18" ht="18.75">
      <c r="A662" s="23">
        <v>657</v>
      </c>
      <c r="B662" s="24" t="s">
        <v>119</v>
      </c>
      <c r="C662" s="24" t="s">
        <v>696</v>
      </c>
      <c r="D662" s="25">
        <v>5608753.8947000001</v>
      </c>
      <c r="E662" s="25">
        <v>226347.71950000001</v>
      </c>
      <c r="F662" s="25">
        <v>622754.63329999999</v>
      </c>
      <c r="G662" s="26">
        <f t="shared" si="10"/>
        <v>6457856.2474999996</v>
      </c>
      <c r="H662" s="27"/>
      <c r="I662" s="27"/>
      <c r="J662" s="28"/>
      <c r="K662" s="28"/>
      <c r="L662" s="28"/>
      <c r="M662" s="28"/>
      <c r="N662" s="27"/>
      <c r="O662" s="27"/>
      <c r="P662" s="28"/>
      <c r="Q662" s="28"/>
      <c r="R662" s="28"/>
    </row>
    <row r="663" spans="1:18" ht="18.75">
      <c r="A663" s="23">
        <v>658</v>
      </c>
      <c r="B663" s="24" t="s">
        <v>119</v>
      </c>
      <c r="C663" s="24" t="s">
        <v>698</v>
      </c>
      <c r="D663" s="25">
        <v>6465152.6463000001</v>
      </c>
      <c r="E663" s="25">
        <v>260908.67679999999</v>
      </c>
      <c r="F663" s="25">
        <v>717842.82949999999</v>
      </c>
      <c r="G663" s="26">
        <f t="shared" si="10"/>
        <v>7443904.1525999997</v>
      </c>
      <c r="H663" s="27"/>
      <c r="I663" s="27"/>
      <c r="J663" s="28"/>
      <c r="K663" s="28"/>
      <c r="L663" s="28"/>
      <c r="M663" s="28"/>
      <c r="N663" s="27"/>
      <c r="O663" s="27"/>
      <c r="P663" s="28"/>
      <c r="Q663" s="28"/>
      <c r="R663" s="28"/>
    </row>
    <row r="664" spans="1:18" ht="18.75">
      <c r="A664" s="23">
        <v>659</v>
      </c>
      <c r="B664" s="24" t="s">
        <v>120</v>
      </c>
      <c r="C664" s="24" t="s">
        <v>702</v>
      </c>
      <c r="D664" s="25">
        <v>7626208.3194000004</v>
      </c>
      <c r="E664" s="25">
        <v>307764.41499999998</v>
      </c>
      <c r="F664" s="25">
        <v>846757.88139999995</v>
      </c>
      <c r="G664" s="26">
        <f t="shared" si="10"/>
        <v>8780730.6158000007</v>
      </c>
      <c r="H664" s="27"/>
      <c r="I664" s="27"/>
      <c r="J664" s="28"/>
      <c r="K664" s="28"/>
      <c r="L664" s="28"/>
      <c r="M664" s="28"/>
      <c r="N664" s="27"/>
      <c r="O664" s="27"/>
      <c r="P664" s="28"/>
      <c r="Q664" s="28"/>
      <c r="R664" s="28"/>
    </row>
    <row r="665" spans="1:18" ht="18.75">
      <c r="A665" s="23">
        <v>660</v>
      </c>
      <c r="B665" s="24" t="s">
        <v>120</v>
      </c>
      <c r="C665" s="24" t="s">
        <v>297</v>
      </c>
      <c r="D665" s="25">
        <v>7692966.5481000002</v>
      </c>
      <c r="E665" s="25">
        <v>310458.52010000002</v>
      </c>
      <c r="F665" s="25">
        <v>854170.22239999997</v>
      </c>
      <c r="G665" s="26">
        <f t="shared" si="10"/>
        <v>8857595.2905999999</v>
      </c>
      <c r="H665" s="27"/>
      <c r="I665" s="27"/>
      <c r="J665" s="28"/>
      <c r="K665" s="28"/>
      <c r="L665" s="28"/>
      <c r="M665" s="28"/>
      <c r="N665" s="27"/>
      <c r="O665" s="27"/>
      <c r="P665" s="28"/>
      <c r="Q665" s="28"/>
      <c r="R665" s="28"/>
    </row>
    <row r="666" spans="1:18" ht="18.75">
      <c r="A666" s="23">
        <v>661</v>
      </c>
      <c r="B666" s="24" t="s">
        <v>120</v>
      </c>
      <c r="C666" s="24" t="s">
        <v>705</v>
      </c>
      <c r="D666" s="25">
        <v>7659443.6116000004</v>
      </c>
      <c r="E666" s="25">
        <v>309105.66350000002</v>
      </c>
      <c r="F666" s="25">
        <v>850448.08299999998</v>
      </c>
      <c r="G666" s="26">
        <f t="shared" si="10"/>
        <v>8818997.3581000008</v>
      </c>
      <c r="H666" s="27"/>
      <c r="I666" s="27"/>
      <c r="J666" s="28"/>
      <c r="K666" s="28"/>
      <c r="L666" s="28"/>
      <c r="M666" s="28"/>
      <c r="N666" s="27"/>
      <c r="O666" s="27"/>
      <c r="P666" s="28"/>
      <c r="Q666" s="28"/>
      <c r="R666" s="28"/>
    </row>
    <row r="667" spans="1:18" ht="18.75">
      <c r="A667" s="23">
        <v>662</v>
      </c>
      <c r="B667" s="24" t="s">
        <v>120</v>
      </c>
      <c r="C667" s="24" t="s">
        <v>707</v>
      </c>
      <c r="D667" s="25">
        <v>5814992.2721999995</v>
      </c>
      <c r="E667" s="25">
        <v>234670.7066</v>
      </c>
      <c r="F667" s="25">
        <v>645653.82050000003</v>
      </c>
      <c r="G667" s="26">
        <f t="shared" si="10"/>
        <v>6695316.7993000001</v>
      </c>
      <c r="H667" s="27"/>
      <c r="I667" s="27"/>
      <c r="J667" s="28"/>
      <c r="K667" s="28"/>
      <c r="L667" s="28"/>
      <c r="M667" s="28"/>
      <c r="N667" s="27"/>
      <c r="O667" s="27"/>
      <c r="P667" s="28"/>
      <c r="Q667" s="28"/>
      <c r="R667" s="28"/>
    </row>
    <row r="668" spans="1:18" ht="18.75">
      <c r="A668" s="23">
        <v>663</v>
      </c>
      <c r="B668" s="24" t="s">
        <v>120</v>
      </c>
      <c r="C668" s="24" t="s">
        <v>709</v>
      </c>
      <c r="D668" s="25">
        <v>10117292.941199999</v>
      </c>
      <c r="E668" s="25">
        <v>408295.00229999999</v>
      </c>
      <c r="F668" s="25">
        <v>1123349.5307</v>
      </c>
      <c r="G668" s="26">
        <f t="shared" si="10"/>
        <v>11648937.474199999</v>
      </c>
      <c r="H668" s="27"/>
      <c r="I668" s="27"/>
      <c r="J668" s="28"/>
      <c r="K668" s="28"/>
      <c r="L668" s="28"/>
      <c r="M668" s="28"/>
      <c r="N668" s="27"/>
      <c r="O668" s="27"/>
      <c r="P668" s="28"/>
      <c r="Q668" s="28"/>
      <c r="R668" s="28"/>
    </row>
    <row r="669" spans="1:18" ht="18.75">
      <c r="A669" s="23">
        <v>664</v>
      </c>
      <c r="B669" s="24" t="s">
        <v>120</v>
      </c>
      <c r="C669" s="24" t="s">
        <v>711</v>
      </c>
      <c r="D669" s="25">
        <v>8748884.3063999992</v>
      </c>
      <c r="E669" s="25">
        <v>353071.29670000001</v>
      </c>
      <c r="F669" s="25">
        <v>971411.53639999998</v>
      </c>
      <c r="G669" s="26">
        <f t="shared" si="10"/>
        <v>10073367.1395</v>
      </c>
      <c r="H669" s="27"/>
      <c r="I669" s="27"/>
      <c r="J669" s="28"/>
      <c r="K669" s="28"/>
      <c r="L669" s="28"/>
      <c r="M669" s="28"/>
      <c r="N669" s="27"/>
      <c r="O669" s="27"/>
      <c r="P669" s="28"/>
      <c r="Q669" s="28"/>
      <c r="R669" s="28"/>
    </row>
    <row r="670" spans="1:18" ht="18.75">
      <c r="A670" s="23">
        <v>665</v>
      </c>
      <c r="B670" s="24" t="s">
        <v>120</v>
      </c>
      <c r="C670" s="24" t="s">
        <v>713</v>
      </c>
      <c r="D670" s="25">
        <v>7680151.2220999999</v>
      </c>
      <c r="E670" s="25">
        <v>309941.34289999999</v>
      </c>
      <c r="F670" s="25">
        <v>852747.30319999997</v>
      </c>
      <c r="G670" s="26">
        <f t="shared" si="10"/>
        <v>8842839.8682000004</v>
      </c>
      <c r="H670" s="27"/>
      <c r="I670" s="27"/>
      <c r="J670" s="28"/>
      <c r="K670" s="28"/>
      <c r="L670" s="28"/>
      <c r="M670" s="28"/>
      <c r="N670" s="27"/>
      <c r="O670" s="27"/>
      <c r="P670" s="28"/>
      <c r="Q670" s="28"/>
      <c r="R670" s="28"/>
    </row>
    <row r="671" spans="1:18" ht="18.75">
      <c r="A671" s="23">
        <v>666</v>
      </c>
      <c r="B671" s="24" t="s">
        <v>120</v>
      </c>
      <c r="C671" s="24" t="s">
        <v>716</v>
      </c>
      <c r="D671" s="25">
        <v>6782812.4364999998</v>
      </c>
      <c r="E671" s="25">
        <v>273728.20329999999</v>
      </c>
      <c r="F671" s="25">
        <v>753113.42790000001</v>
      </c>
      <c r="G671" s="26">
        <f t="shared" si="10"/>
        <v>7809654.0676999995</v>
      </c>
      <c r="H671" s="27"/>
      <c r="I671" s="27"/>
      <c r="J671" s="28"/>
      <c r="K671" s="28"/>
      <c r="L671" s="28"/>
      <c r="M671" s="28"/>
      <c r="N671" s="27"/>
      <c r="O671" s="27"/>
      <c r="P671" s="28"/>
      <c r="Q671" s="28"/>
      <c r="R671" s="28"/>
    </row>
    <row r="672" spans="1:18" ht="37.5">
      <c r="A672" s="23">
        <v>667</v>
      </c>
      <c r="B672" s="24" t="s">
        <v>120</v>
      </c>
      <c r="C672" s="24" t="s">
        <v>718</v>
      </c>
      <c r="D672" s="25">
        <v>6956966.0522999996</v>
      </c>
      <c r="E672" s="25">
        <v>280756.37300000002</v>
      </c>
      <c r="F672" s="25">
        <v>772450.15989999997</v>
      </c>
      <c r="G672" s="26">
        <f t="shared" si="10"/>
        <v>8010172.5851999996</v>
      </c>
      <c r="H672" s="27"/>
      <c r="I672" s="27"/>
      <c r="J672" s="28"/>
      <c r="K672" s="28"/>
      <c r="L672" s="28"/>
      <c r="M672" s="28"/>
      <c r="N672" s="27"/>
      <c r="O672" s="27"/>
      <c r="P672" s="28"/>
      <c r="Q672" s="28"/>
      <c r="R672" s="28"/>
    </row>
    <row r="673" spans="1:18" ht="37.5">
      <c r="A673" s="23">
        <v>668</v>
      </c>
      <c r="B673" s="24" t="s">
        <v>120</v>
      </c>
      <c r="C673" s="24" t="s">
        <v>720</v>
      </c>
      <c r="D673" s="25">
        <v>6599690.5255000005</v>
      </c>
      <c r="E673" s="25">
        <v>266338.1078</v>
      </c>
      <c r="F673" s="25">
        <v>732780.92249999999</v>
      </c>
      <c r="G673" s="26">
        <f t="shared" si="10"/>
        <v>7598809.5558000002</v>
      </c>
      <c r="H673" s="27"/>
      <c r="I673" s="27"/>
      <c r="J673" s="28"/>
      <c r="K673" s="28"/>
      <c r="L673" s="28"/>
      <c r="M673" s="28"/>
      <c r="N673" s="27"/>
      <c r="O673" s="27"/>
      <c r="P673" s="28"/>
      <c r="Q673" s="28"/>
      <c r="R673" s="28"/>
    </row>
    <row r="674" spans="1:18" ht="18.75">
      <c r="A674" s="23">
        <v>669</v>
      </c>
      <c r="B674" s="24" t="s">
        <v>120</v>
      </c>
      <c r="C674" s="24" t="s">
        <v>722</v>
      </c>
      <c r="D674" s="25">
        <v>9118328.3903999999</v>
      </c>
      <c r="E674" s="25">
        <v>367980.63799999998</v>
      </c>
      <c r="F674" s="25">
        <v>1012431.8805</v>
      </c>
      <c r="G674" s="26">
        <f t="shared" si="10"/>
        <v>10498740.9089</v>
      </c>
      <c r="H674" s="27"/>
      <c r="I674" s="27"/>
      <c r="J674" s="28"/>
      <c r="K674" s="28"/>
      <c r="L674" s="28"/>
      <c r="M674" s="28"/>
      <c r="N674" s="27"/>
      <c r="O674" s="27"/>
      <c r="P674" s="28"/>
      <c r="Q674" s="28"/>
      <c r="R674" s="28"/>
    </row>
    <row r="675" spans="1:18" ht="18.75">
      <c r="A675" s="23">
        <v>670</v>
      </c>
      <c r="B675" s="24" t="s">
        <v>120</v>
      </c>
      <c r="C675" s="24" t="s">
        <v>724</v>
      </c>
      <c r="D675" s="25">
        <v>6138935.8835000005</v>
      </c>
      <c r="E675" s="25">
        <v>247743.82389999999</v>
      </c>
      <c r="F675" s="25">
        <v>681622.12800000003</v>
      </c>
      <c r="G675" s="26">
        <f t="shared" si="10"/>
        <v>7068301.8354000002</v>
      </c>
      <c r="H675" s="27"/>
      <c r="I675" s="27"/>
      <c r="J675" s="28"/>
      <c r="K675" s="28"/>
      <c r="L675" s="28"/>
      <c r="M675" s="28"/>
      <c r="N675" s="27"/>
      <c r="O675" s="27"/>
      <c r="P675" s="28"/>
      <c r="Q675" s="28"/>
      <c r="R675" s="28"/>
    </row>
    <row r="676" spans="1:18" ht="18.75">
      <c r="A676" s="23">
        <v>671</v>
      </c>
      <c r="B676" s="24" t="s">
        <v>120</v>
      </c>
      <c r="C676" s="24" t="s">
        <v>725</v>
      </c>
      <c r="D676" s="25">
        <v>8195598.1953999996</v>
      </c>
      <c r="E676" s="25">
        <v>330742.79879999999</v>
      </c>
      <c r="F676" s="25">
        <v>909978.73049999995</v>
      </c>
      <c r="G676" s="26">
        <f t="shared" si="10"/>
        <v>9436319.7247000001</v>
      </c>
      <c r="H676" s="27"/>
      <c r="I676" s="27"/>
      <c r="J676" s="28"/>
      <c r="K676" s="28"/>
      <c r="L676" s="28"/>
      <c r="M676" s="28"/>
      <c r="N676" s="27"/>
      <c r="O676" s="27"/>
      <c r="P676" s="28"/>
      <c r="Q676" s="28"/>
      <c r="R676" s="28"/>
    </row>
    <row r="677" spans="1:18" ht="18.75">
      <c r="A677" s="23">
        <v>672</v>
      </c>
      <c r="B677" s="24" t="s">
        <v>120</v>
      </c>
      <c r="C677" s="24" t="s">
        <v>727</v>
      </c>
      <c r="D677" s="25">
        <v>8183744.6501000002</v>
      </c>
      <c r="E677" s="25">
        <v>330264.43540000002</v>
      </c>
      <c r="F677" s="25">
        <v>908662.60030000005</v>
      </c>
      <c r="G677" s="26">
        <f t="shared" si="10"/>
        <v>9422671.6857999992</v>
      </c>
      <c r="H677" s="27"/>
      <c r="I677" s="27"/>
      <c r="J677" s="28"/>
      <c r="K677" s="28"/>
      <c r="L677" s="28"/>
      <c r="M677" s="28"/>
      <c r="N677" s="27"/>
      <c r="O677" s="27"/>
      <c r="P677" s="28"/>
      <c r="Q677" s="28"/>
      <c r="R677" s="28"/>
    </row>
    <row r="678" spans="1:18" ht="18.75">
      <c r="A678" s="23">
        <v>673</v>
      </c>
      <c r="B678" s="24" t="s">
        <v>120</v>
      </c>
      <c r="C678" s="24" t="s">
        <v>729</v>
      </c>
      <c r="D678" s="25">
        <v>6467419.1887999997</v>
      </c>
      <c r="E678" s="25">
        <v>261000.1458</v>
      </c>
      <c r="F678" s="25">
        <v>718094.48959999997</v>
      </c>
      <c r="G678" s="26">
        <f t="shared" si="10"/>
        <v>7446513.8241999997</v>
      </c>
      <c r="H678" s="27"/>
      <c r="I678" s="27"/>
      <c r="J678" s="28"/>
      <c r="K678" s="28"/>
      <c r="L678" s="28"/>
      <c r="M678" s="28"/>
      <c r="N678" s="27"/>
      <c r="O678" s="27"/>
      <c r="P678" s="28"/>
      <c r="Q678" s="28"/>
      <c r="R678" s="28"/>
    </row>
    <row r="679" spans="1:18" ht="18.75">
      <c r="A679" s="23">
        <v>674</v>
      </c>
      <c r="B679" s="24" t="s">
        <v>120</v>
      </c>
      <c r="C679" s="24" t="s">
        <v>731</v>
      </c>
      <c r="D679" s="25">
        <v>8240666.7078999998</v>
      </c>
      <c r="E679" s="25">
        <v>332561.59049999999</v>
      </c>
      <c r="F679" s="25">
        <v>914982.80550000002</v>
      </c>
      <c r="G679" s="26">
        <f t="shared" si="10"/>
        <v>9488211.1039000005</v>
      </c>
      <c r="H679" s="27"/>
      <c r="I679" s="27"/>
      <c r="J679" s="28"/>
      <c r="K679" s="28"/>
      <c r="L679" s="28"/>
      <c r="M679" s="28"/>
      <c r="N679" s="27"/>
      <c r="O679" s="27"/>
      <c r="P679" s="28"/>
      <c r="Q679" s="28"/>
      <c r="R679" s="28"/>
    </row>
    <row r="680" spans="1:18" ht="18.75">
      <c r="A680" s="23">
        <v>675</v>
      </c>
      <c r="B680" s="24" t="s">
        <v>120</v>
      </c>
      <c r="C680" s="24" t="s">
        <v>733</v>
      </c>
      <c r="D680" s="25">
        <v>8755745.0610000007</v>
      </c>
      <c r="E680" s="25">
        <v>353348.1704</v>
      </c>
      <c r="F680" s="25">
        <v>972173.30390000006</v>
      </c>
      <c r="G680" s="26">
        <f t="shared" si="10"/>
        <v>10081266.5353</v>
      </c>
      <c r="H680" s="27"/>
      <c r="I680" s="27"/>
      <c r="J680" s="28"/>
      <c r="K680" s="28"/>
      <c r="L680" s="28"/>
      <c r="M680" s="28"/>
      <c r="N680" s="27"/>
      <c r="O680" s="27"/>
      <c r="P680" s="28"/>
      <c r="Q680" s="28"/>
      <c r="R680" s="28"/>
    </row>
    <row r="681" spans="1:18" ht="18.75">
      <c r="A681" s="23">
        <v>676</v>
      </c>
      <c r="B681" s="24" t="s">
        <v>121</v>
      </c>
      <c r="C681" s="24" t="s">
        <v>737</v>
      </c>
      <c r="D681" s="25">
        <v>5825692.5279000001</v>
      </c>
      <c r="E681" s="25">
        <v>235102.52770000001</v>
      </c>
      <c r="F681" s="25">
        <v>646841.89789999998</v>
      </c>
      <c r="G681" s="26">
        <f t="shared" si="10"/>
        <v>6707636.9534999998</v>
      </c>
      <c r="H681" s="27"/>
      <c r="I681" s="27"/>
      <c r="J681" s="28"/>
      <c r="K681" s="28"/>
      <c r="L681" s="28"/>
      <c r="M681" s="28"/>
      <c r="N681" s="27"/>
      <c r="O681" s="27"/>
      <c r="P681" s="28"/>
      <c r="Q681" s="28"/>
      <c r="R681" s="28"/>
    </row>
    <row r="682" spans="1:18" ht="18.75">
      <c r="A682" s="23">
        <v>677</v>
      </c>
      <c r="B682" s="24" t="s">
        <v>121</v>
      </c>
      <c r="C682" s="24" t="s">
        <v>740</v>
      </c>
      <c r="D682" s="25">
        <v>7278750.3755999999</v>
      </c>
      <c r="E682" s="25">
        <v>293742.34970000002</v>
      </c>
      <c r="F682" s="25">
        <v>808178.71600000001</v>
      </c>
      <c r="G682" s="26">
        <f t="shared" si="10"/>
        <v>8380671.4413000001</v>
      </c>
      <c r="H682" s="27"/>
      <c r="I682" s="27"/>
      <c r="J682" s="28"/>
      <c r="K682" s="28"/>
      <c r="L682" s="28"/>
      <c r="M682" s="28"/>
      <c r="N682" s="27"/>
      <c r="O682" s="27"/>
      <c r="P682" s="28"/>
      <c r="Q682" s="28"/>
      <c r="R682" s="28"/>
    </row>
    <row r="683" spans="1:18" ht="18.75">
      <c r="A683" s="23">
        <v>678</v>
      </c>
      <c r="B683" s="24" t="s">
        <v>121</v>
      </c>
      <c r="C683" s="24" t="s">
        <v>742</v>
      </c>
      <c r="D683" s="25">
        <v>6705255.8690999998</v>
      </c>
      <c r="E683" s="25">
        <v>270598.31880000001</v>
      </c>
      <c r="F683" s="25">
        <v>744502.11910000001</v>
      </c>
      <c r="G683" s="26">
        <f t="shared" si="10"/>
        <v>7720356.307</v>
      </c>
      <c r="H683" s="27"/>
      <c r="I683" s="27"/>
      <c r="J683" s="28"/>
      <c r="K683" s="28"/>
      <c r="L683" s="28"/>
      <c r="M683" s="28"/>
      <c r="N683" s="27"/>
      <c r="O683" s="27"/>
      <c r="P683" s="28"/>
      <c r="Q683" s="28"/>
      <c r="R683" s="28"/>
    </row>
    <row r="684" spans="1:18" ht="18.75">
      <c r="A684" s="23">
        <v>679</v>
      </c>
      <c r="B684" s="24" t="s">
        <v>121</v>
      </c>
      <c r="C684" s="24" t="s">
        <v>744</v>
      </c>
      <c r="D684" s="25">
        <v>7157726.2928999998</v>
      </c>
      <c r="E684" s="25">
        <v>288858.28360000002</v>
      </c>
      <c r="F684" s="25">
        <v>794741.09519999998</v>
      </c>
      <c r="G684" s="26">
        <f t="shared" si="10"/>
        <v>8241325.6716999998</v>
      </c>
      <c r="H684" s="27"/>
      <c r="I684" s="27"/>
      <c r="J684" s="28"/>
      <c r="K684" s="28"/>
      <c r="L684" s="28"/>
      <c r="M684" s="28"/>
      <c r="N684" s="27"/>
      <c r="O684" s="27"/>
      <c r="P684" s="28"/>
      <c r="Q684" s="28"/>
      <c r="R684" s="28"/>
    </row>
    <row r="685" spans="1:18" ht="18.75">
      <c r="A685" s="23">
        <v>680</v>
      </c>
      <c r="B685" s="24" t="s">
        <v>121</v>
      </c>
      <c r="C685" s="24" t="s">
        <v>746</v>
      </c>
      <c r="D685" s="25">
        <v>6644160.7318000002</v>
      </c>
      <c r="E685" s="25">
        <v>268132.75420000002</v>
      </c>
      <c r="F685" s="25">
        <v>737718.56599999999</v>
      </c>
      <c r="G685" s="26">
        <f t="shared" si="10"/>
        <v>7650012.0520000001</v>
      </c>
      <c r="H685" s="27"/>
      <c r="I685" s="27"/>
      <c r="J685" s="28"/>
      <c r="K685" s="28"/>
      <c r="L685" s="28"/>
      <c r="M685" s="28"/>
      <c r="N685" s="27"/>
      <c r="O685" s="27"/>
      <c r="P685" s="28"/>
      <c r="Q685" s="28"/>
      <c r="R685" s="28"/>
    </row>
    <row r="686" spans="1:18" ht="18.75">
      <c r="A686" s="23">
        <v>681</v>
      </c>
      <c r="B686" s="24" t="s">
        <v>121</v>
      </c>
      <c r="C686" s="24" t="s">
        <v>748</v>
      </c>
      <c r="D686" s="25">
        <v>6643050.5036000004</v>
      </c>
      <c r="E686" s="25">
        <v>268087.9497</v>
      </c>
      <c r="F686" s="25">
        <v>737595.29440000001</v>
      </c>
      <c r="G686" s="26">
        <f t="shared" si="10"/>
        <v>7648733.7477000002</v>
      </c>
      <c r="H686" s="27"/>
      <c r="I686" s="27"/>
      <c r="J686" s="28"/>
      <c r="K686" s="28"/>
      <c r="L686" s="28"/>
      <c r="M686" s="28"/>
      <c r="N686" s="27"/>
      <c r="O686" s="27"/>
      <c r="P686" s="28"/>
      <c r="Q686" s="28"/>
      <c r="R686" s="28"/>
    </row>
    <row r="687" spans="1:18" ht="18.75">
      <c r="A687" s="23">
        <v>682</v>
      </c>
      <c r="B687" s="24" t="s">
        <v>121</v>
      </c>
      <c r="C687" s="24" t="s">
        <v>750</v>
      </c>
      <c r="D687" s="25">
        <v>7199546.6775000002</v>
      </c>
      <c r="E687" s="25">
        <v>290545.99329999997</v>
      </c>
      <c r="F687" s="25">
        <v>799384.522</v>
      </c>
      <c r="G687" s="26">
        <f t="shared" si="10"/>
        <v>8289477.1928000003</v>
      </c>
      <c r="H687" s="27"/>
      <c r="I687" s="27"/>
      <c r="J687" s="28"/>
      <c r="K687" s="28"/>
      <c r="L687" s="28"/>
      <c r="M687" s="28"/>
      <c r="N687" s="27"/>
      <c r="O687" s="27"/>
      <c r="P687" s="28"/>
      <c r="Q687" s="28"/>
      <c r="R687" s="28"/>
    </row>
    <row r="688" spans="1:18" ht="18.75">
      <c r="A688" s="23">
        <v>683</v>
      </c>
      <c r="B688" s="24" t="s">
        <v>121</v>
      </c>
      <c r="C688" s="24" t="s">
        <v>752</v>
      </c>
      <c r="D688" s="25">
        <v>6974998.8546000002</v>
      </c>
      <c r="E688" s="25">
        <v>281484.10749999998</v>
      </c>
      <c r="F688" s="25">
        <v>774452.38919999998</v>
      </c>
      <c r="G688" s="26">
        <f t="shared" si="10"/>
        <v>8030935.3513000002</v>
      </c>
      <c r="H688" s="27"/>
      <c r="I688" s="27"/>
      <c r="J688" s="28"/>
      <c r="K688" s="28"/>
      <c r="L688" s="28"/>
      <c r="M688" s="28"/>
      <c r="N688" s="27"/>
      <c r="O688" s="27"/>
      <c r="P688" s="28"/>
      <c r="Q688" s="28"/>
      <c r="R688" s="28"/>
    </row>
    <row r="689" spans="1:18" ht="18.75">
      <c r="A689" s="23">
        <v>684</v>
      </c>
      <c r="B689" s="24" t="s">
        <v>121</v>
      </c>
      <c r="C689" s="24" t="s">
        <v>754</v>
      </c>
      <c r="D689" s="25">
        <v>6652940.2819999997</v>
      </c>
      <c r="E689" s="25">
        <v>268487.06300000002</v>
      </c>
      <c r="F689" s="25">
        <v>738693.3824</v>
      </c>
      <c r="G689" s="26">
        <f t="shared" si="10"/>
        <v>7660120.7274000002</v>
      </c>
      <c r="H689" s="27"/>
      <c r="I689" s="27"/>
      <c r="J689" s="28"/>
      <c r="K689" s="28"/>
      <c r="L689" s="28"/>
      <c r="M689" s="28"/>
      <c r="N689" s="27"/>
      <c r="O689" s="27"/>
      <c r="P689" s="28"/>
      <c r="Q689" s="28"/>
      <c r="R689" s="28"/>
    </row>
    <row r="690" spans="1:18" ht="18.75">
      <c r="A690" s="23">
        <v>685</v>
      </c>
      <c r="B690" s="24" t="s">
        <v>121</v>
      </c>
      <c r="C690" s="24" t="s">
        <v>756</v>
      </c>
      <c r="D690" s="25">
        <v>7801643.2505000001</v>
      </c>
      <c r="E690" s="25">
        <v>314844.29359999998</v>
      </c>
      <c r="F690" s="25">
        <v>866236.88130000001</v>
      </c>
      <c r="G690" s="26">
        <f t="shared" si="10"/>
        <v>8982724.4254000001</v>
      </c>
      <c r="H690" s="27"/>
      <c r="I690" s="27"/>
      <c r="J690" s="28"/>
      <c r="K690" s="28"/>
      <c r="L690" s="28"/>
      <c r="M690" s="28"/>
      <c r="N690" s="27"/>
      <c r="O690" s="27"/>
      <c r="P690" s="28"/>
      <c r="Q690" s="28"/>
      <c r="R690" s="28"/>
    </row>
    <row r="691" spans="1:18" ht="18.75">
      <c r="A691" s="23">
        <v>686</v>
      </c>
      <c r="B691" s="24" t="s">
        <v>121</v>
      </c>
      <c r="C691" s="24" t="s">
        <v>758</v>
      </c>
      <c r="D691" s="25">
        <v>6948145.7515000002</v>
      </c>
      <c r="E691" s="25">
        <v>280400.41960000002</v>
      </c>
      <c r="F691" s="25">
        <v>771470.81880000001</v>
      </c>
      <c r="G691" s="26">
        <f t="shared" si="10"/>
        <v>8000016.9899000004</v>
      </c>
      <c r="H691" s="27"/>
      <c r="I691" s="27"/>
      <c r="J691" s="28"/>
      <c r="K691" s="28"/>
      <c r="L691" s="28"/>
      <c r="M691" s="28"/>
      <c r="N691" s="27"/>
      <c r="O691" s="27"/>
      <c r="P691" s="28"/>
      <c r="Q691" s="28"/>
      <c r="R691" s="28"/>
    </row>
    <row r="692" spans="1:18" ht="18.75">
      <c r="A692" s="23">
        <v>687</v>
      </c>
      <c r="B692" s="24" t="s">
        <v>121</v>
      </c>
      <c r="C692" s="24" t="s">
        <v>760</v>
      </c>
      <c r="D692" s="25">
        <v>6649971.5284000002</v>
      </c>
      <c r="E692" s="25">
        <v>268367.25559999997</v>
      </c>
      <c r="F692" s="25">
        <v>738363.75390000001</v>
      </c>
      <c r="G692" s="26">
        <f t="shared" si="10"/>
        <v>7656702.5378999999</v>
      </c>
      <c r="H692" s="27"/>
      <c r="I692" s="27"/>
      <c r="J692" s="28"/>
      <c r="K692" s="28"/>
      <c r="L692" s="28"/>
      <c r="M692" s="28"/>
      <c r="N692" s="27"/>
      <c r="O692" s="27"/>
      <c r="P692" s="28"/>
      <c r="Q692" s="28"/>
      <c r="R692" s="28"/>
    </row>
    <row r="693" spans="1:18" ht="18.75">
      <c r="A693" s="23">
        <v>688</v>
      </c>
      <c r="B693" s="24" t="s">
        <v>121</v>
      </c>
      <c r="C693" s="24" t="s">
        <v>762</v>
      </c>
      <c r="D693" s="25">
        <v>7894672.0609999998</v>
      </c>
      <c r="E693" s="25">
        <v>318598.57829999999</v>
      </c>
      <c r="F693" s="25">
        <v>876566.11369999999</v>
      </c>
      <c r="G693" s="26">
        <f t="shared" si="10"/>
        <v>9089836.7530000005</v>
      </c>
      <c r="H693" s="27"/>
      <c r="I693" s="27"/>
      <c r="J693" s="28"/>
      <c r="K693" s="28"/>
      <c r="L693" s="28"/>
      <c r="M693" s="28"/>
      <c r="N693" s="27"/>
      <c r="O693" s="27"/>
      <c r="P693" s="28"/>
      <c r="Q693" s="28"/>
      <c r="R693" s="28"/>
    </row>
    <row r="694" spans="1:18" ht="18.75">
      <c r="A694" s="23">
        <v>689</v>
      </c>
      <c r="B694" s="24" t="s">
        <v>121</v>
      </c>
      <c r="C694" s="24" t="s">
        <v>764</v>
      </c>
      <c r="D694" s="25">
        <v>9667882.1777999997</v>
      </c>
      <c r="E694" s="25">
        <v>390158.51360000001</v>
      </c>
      <c r="F694" s="25">
        <v>1073450.2767</v>
      </c>
      <c r="G694" s="26">
        <f t="shared" si="10"/>
        <v>11131490.9681</v>
      </c>
      <c r="H694" s="27"/>
      <c r="I694" s="27"/>
      <c r="J694" s="28"/>
      <c r="K694" s="28"/>
      <c r="L694" s="28"/>
      <c r="M694" s="28"/>
      <c r="N694" s="27"/>
      <c r="O694" s="27"/>
      <c r="P694" s="28"/>
      <c r="Q694" s="28"/>
      <c r="R694" s="28"/>
    </row>
    <row r="695" spans="1:18" ht="18.75">
      <c r="A695" s="23">
        <v>690</v>
      </c>
      <c r="B695" s="24" t="s">
        <v>121</v>
      </c>
      <c r="C695" s="24" t="s">
        <v>766</v>
      </c>
      <c r="D695" s="25">
        <v>7805299.7483999999</v>
      </c>
      <c r="E695" s="25">
        <v>314991.85570000001</v>
      </c>
      <c r="F695" s="25">
        <v>866642.87179999996</v>
      </c>
      <c r="G695" s="26">
        <f t="shared" si="10"/>
        <v>8986934.4759</v>
      </c>
      <c r="H695" s="27"/>
      <c r="I695" s="27"/>
      <c r="J695" s="28"/>
      <c r="K695" s="28"/>
      <c r="L695" s="28"/>
      <c r="M695" s="28"/>
      <c r="N695" s="27"/>
      <c r="O695" s="27"/>
      <c r="P695" s="28"/>
      <c r="Q695" s="28"/>
      <c r="R695" s="28"/>
    </row>
    <row r="696" spans="1:18" ht="37.5">
      <c r="A696" s="23">
        <v>691</v>
      </c>
      <c r="B696" s="24" t="s">
        <v>121</v>
      </c>
      <c r="C696" s="24" t="s">
        <v>768</v>
      </c>
      <c r="D696" s="25">
        <v>7876231.8186999997</v>
      </c>
      <c r="E696" s="25">
        <v>317854.40110000002</v>
      </c>
      <c r="F696" s="25">
        <v>874518.64529999997</v>
      </c>
      <c r="G696" s="26">
        <f t="shared" si="10"/>
        <v>9068604.8651000001</v>
      </c>
      <c r="H696" s="27"/>
      <c r="I696" s="27"/>
      <c r="J696" s="28"/>
      <c r="K696" s="28"/>
      <c r="L696" s="28"/>
      <c r="M696" s="28"/>
      <c r="N696" s="27"/>
      <c r="O696" s="27"/>
      <c r="P696" s="28"/>
      <c r="Q696" s="28"/>
      <c r="R696" s="28"/>
    </row>
    <row r="697" spans="1:18" ht="18.75">
      <c r="A697" s="23">
        <v>692</v>
      </c>
      <c r="B697" s="24" t="s">
        <v>121</v>
      </c>
      <c r="C697" s="24" t="s">
        <v>770</v>
      </c>
      <c r="D697" s="25">
        <v>5411323.0728000002</v>
      </c>
      <c r="E697" s="25">
        <v>218380.17139999999</v>
      </c>
      <c r="F697" s="25">
        <v>600833.37210000004</v>
      </c>
      <c r="G697" s="26">
        <f t="shared" si="10"/>
        <v>6230536.6162999999</v>
      </c>
      <c r="H697" s="27"/>
      <c r="I697" s="27"/>
      <c r="J697" s="28"/>
      <c r="K697" s="28"/>
      <c r="L697" s="28"/>
      <c r="M697" s="28"/>
      <c r="N697" s="27"/>
      <c r="O697" s="27"/>
      <c r="P697" s="28"/>
      <c r="Q697" s="28"/>
      <c r="R697" s="28"/>
    </row>
    <row r="698" spans="1:18" ht="18.75">
      <c r="A698" s="23">
        <v>693</v>
      </c>
      <c r="B698" s="24" t="s">
        <v>121</v>
      </c>
      <c r="C698" s="24" t="s">
        <v>772</v>
      </c>
      <c r="D698" s="25">
        <v>6658656.1552999998</v>
      </c>
      <c r="E698" s="25">
        <v>268717.73369999998</v>
      </c>
      <c r="F698" s="25">
        <v>739328.03079999995</v>
      </c>
      <c r="G698" s="26">
        <f t="shared" si="10"/>
        <v>7666701.9198000003</v>
      </c>
      <c r="H698" s="27"/>
      <c r="I698" s="27"/>
      <c r="J698" s="28"/>
      <c r="K698" s="28"/>
      <c r="L698" s="28"/>
      <c r="M698" s="28"/>
      <c r="N698" s="27"/>
      <c r="O698" s="27"/>
      <c r="P698" s="28"/>
      <c r="Q698" s="28"/>
      <c r="R698" s="28"/>
    </row>
    <row r="699" spans="1:18" ht="18.75">
      <c r="A699" s="23">
        <v>694</v>
      </c>
      <c r="B699" s="24" t="s">
        <v>121</v>
      </c>
      <c r="C699" s="24" t="s">
        <v>774</v>
      </c>
      <c r="D699" s="25">
        <v>5277641.5312999999</v>
      </c>
      <c r="E699" s="25">
        <v>212985.29889999999</v>
      </c>
      <c r="F699" s="25">
        <v>585990.36049999995</v>
      </c>
      <c r="G699" s="26">
        <f t="shared" si="10"/>
        <v>6076617.1907000002</v>
      </c>
      <c r="H699" s="27"/>
      <c r="I699" s="27"/>
      <c r="J699" s="28"/>
      <c r="K699" s="28"/>
      <c r="L699" s="28"/>
      <c r="M699" s="28"/>
      <c r="N699" s="27"/>
      <c r="O699" s="27"/>
      <c r="P699" s="28"/>
      <c r="Q699" s="28"/>
      <c r="R699" s="28"/>
    </row>
    <row r="700" spans="1:18" ht="18.75">
      <c r="A700" s="23">
        <v>695</v>
      </c>
      <c r="B700" s="24" t="s">
        <v>121</v>
      </c>
      <c r="C700" s="24" t="s">
        <v>776</v>
      </c>
      <c r="D700" s="25">
        <v>5708663.3425000003</v>
      </c>
      <c r="E700" s="25">
        <v>230379.6802</v>
      </c>
      <c r="F700" s="25">
        <v>633847.84089999995</v>
      </c>
      <c r="G700" s="26">
        <f t="shared" si="10"/>
        <v>6572890.8635999998</v>
      </c>
      <c r="H700" s="27"/>
      <c r="I700" s="27"/>
      <c r="J700" s="28"/>
      <c r="K700" s="28"/>
      <c r="L700" s="28"/>
      <c r="M700" s="28"/>
      <c r="N700" s="27"/>
      <c r="O700" s="27"/>
      <c r="P700" s="28"/>
      <c r="Q700" s="28"/>
      <c r="R700" s="28"/>
    </row>
    <row r="701" spans="1:18" ht="18.75">
      <c r="A701" s="23">
        <v>696</v>
      </c>
      <c r="B701" s="24" t="s">
        <v>121</v>
      </c>
      <c r="C701" s="24" t="s">
        <v>778</v>
      </c>
      <c r="D701" s="25">
        <v>5896010.1880000001</v>
      </c>
      <c r="E701" s="25">
        <v>237940.27780000001</v>
      </c>
      <c r="F701" s="25">
        <v>654649.45180000004</v>
      </c>
      <c r="G701" s="26">
        <f t="shared" si="10"/>
        <v>6788599.9176000003</v>
      </c>
      <c r="H701" s="27"/>
      <c r="I701" s="27"/>
      <c r="J701" s="28"/>
      <c r="K701" s="28"/>
      <c r="L701" s="28"/>
      <c r="M701" s="28"/>
      <c r="N701" s="27"/>
      <c r="O701" s="27"/>
      <c r="P701" s="28"/>
      <c r="Q701" s="28"/>
      <c r="R701" s="28"/>
    </row>
    <row r="702" spans="1:18" ht="37.5">
      <c r="A702" s="23">
        <v>697</v>
      </c>
      <c r="B702" s="24" t="s">
        <v>121</v>
      </c>
      <c r="C702" s="24" t="s">
        <v>780</v>
      </c>
      <c r="D702" s="25">
        <v>10949656.463500001</v>
      </c>
      <c r="E702" s="25">
        <v>441885.9903</v>
      </c>
      <c r="F702" s="25">
        <v>1215769.0323999999</v>
      </c>
      <c r="G702" s="26">
        <f t="shared" si="10"/>
        <v>12607311.486199999</v>
      </c>
      <c r="H702" s="27"/>
      <c r="I702" s="27"/>
      <c r="J702" s="28"/>
      <c r="K702" s="28"/>
      <c r="L702" s="28"/>
      <c r="M702" s="28"/>
      <c r="N702" s="27"/>
      <c r="O702" s="27"/>
      <c r="P702" s="28"/>
      <c r="Q702" s="28"/>
      <c r="R702" s="28"/>
    </row>
    <row r="703" spans="1:18" ht="18.75">
      <c r="A703" s="23">
        <v>698</v>
      </c>
      <c r="B703" s="24" t="s">
        <v>121</v>
      </c>
      <c r="C703" s="24" t="s">
        <v>782</v>
      </c>
      <c r="D703" s="25">
        <v>6480950.3285999997</v>
      </c>
      <c r="E703" s="25">
        <v>261546.21049999999</v>
      </c>
      <c r="F703" s="25">
        <v>719596.88749999995</v>
      </c>
      <c r="G703" s="26">
        <f t="shared" si="10"/>
        <v>7462093.4265999999</v>
      </c>
      <c r="H703" s="27"/>
      <c r="I703" s="27"/>
      <c r="J703" s="28"/>
      <c r="K703" s="28"/>
      <c r="L703" s="28"/>
      <c r="M703" s="28"/>
      <c r="N703" s="27"/>
      <c r="O703" s="27"/>
      <c r="P703" s="28"/>
      <c r="Q703" s="28"/>
      <c r="R703" s="28"/>
    </row>
    <row r="704" spans="1:18" ht="18.75">
      <c r="A704" s="23">
        <v>699</v>
      </c>
      <c r="B704" s="24" t="s">
        <v>122</v>
      </c>
      <c r="C704" s="24" t="s">
        <v>786</v>
      </c>
      <c r="D704" s="25">
        <v>6072086.8455999997</v>
      </c>
      <c r="E704" s="25">
        <v>245046.054</v>
      </c>
      <c r="F704" s="25">
        <v>674199.70420000004</v>
      </c>
      <c r="G704" s="26">
        <f t="shared" si="10"/>
        <v>6991332.6037999997</v>
      </c>
      <c r="H704" s="27"/>
      <c r="I704" s="27"/>
      <c r="J704" s="28"/>
      <c r="K704" s="28"/>
      <c r="L704" s="28"/>
      <c r="M704" s="28"/>
      <c r="N704" s="27"/>
      <c r="O704" s="27"/>
      <c r="P704" s="28"/>
      <c r="Q704" s="28"/>
      <c r="R704" s="28"/>
    </row>
    <row r="705" spans="1:18" ht="18.75">
      <c r="A705" s="23">
        <v>700</v>
      </c>
      <c r="B705" s="24" t="s">
        <v>122</v>
      </c>
      <c r="C705" s="24" t="s">
        <v>788</v>
      </c>
      <c r="D705" s="25">
        <v>6912069.4462000001</v>
      </c>
      <c r="E705" s="25">
        <v>278944.51870000002</v>
      </c>
      <c r="F705" s="25">
        <v>767465.17209999997</v>
      </c>
      <c r="G705" s="26">
        <f t="shared" si="10"/>
        <v>7958479.1370000001</v>
      </c>
      <c r="H705" s="27"/>
      <c r="I705" s="27"/>
      <c r="J705" s="28"/>
      <c r="K705" s="28"/>
      <c r="L705" s="28"/>
      <c r="M705" s="28"/>
      <c r="N705" s="27"/>
      <c r="O705" s="27"/>
      <c r="P705" s="28"/>
      <c r="Q705" s="28"/>
      <c r="R705" s="28"/>
    </row>
    <row r="706" spans="1:18" ht="18.75">
      <c r="A706" s="23">
        <v>701</v>
      </c>
      <c r="B706" s="24" t="s">
        <v>122</v>
      </c>
      <c r="C706" s="24" t="s">
        <v>790</v>
      </c>
      <c r="D706" s="25">
        <v>7448903.8183000004</v>
      </c>
      <c r="E706" s="25">
        <v>300609.08779999998</v>
      </c>
      <c r="F706" s="25">
        <v>827071.29839999997</v>
      </c>
      <c r="G706" s="26">
        <f t="shared" si="10"/>
        <v>8576584.2045000009</v>
      </c>
      <c r="H706" s="27"/>
      <c r="I706" s="27"/>
      <c r="J706" s="28"/>
      <c r="K706" s="28"/>
      <c r="L706" s="28"/>
      <c r="M706" s="28"/>
      <c r="N706" s="27"/>
      <c r="O706" s="27"/>
      <c r="P706" s="28"/>
      <c r="Q706" s="28"/>
      <c r="R706" s="28"/>
    </row>
    <row r="707" spans="1:18" ht="18.75">
      <c r="A707" s="23">
        <v>702</v>
      </c>
      <c r="B707" s="24" t="s">
        <v>122</v>
      </c>
      <c r="C707" s="24" t="s">
        <v>792</v>
      </c>
      <c r="D707" s="25">
        <v>8087739.0515000001</v>
      </c>
      <c r="E707" s="25">
        <v>326390.01890000002</v>
      </c>
      <c r="F707" s="25">
        <v>898002.84730000002</v>
      </c>
      <c r="G707" s="26">
        <f t="shared" si="10"/>
        <v>9312131.9177000001</v>
      </c>
      <c r="H707" s="27"/>
      <c r="I707" s="27"/>
      <c r="J707" s="28"/>
      <c r="K707" s="28"/>
      <c r="L707" s="28"/>
      <c r="M707" s="28"/>
      <c r="N707" s="27"/>
      <c r="O707" s="27"/>
      <c r="P707" s="28"/>
      <c r="Q707" s="28"/>
      <c r="R707" s="28"/>
    </row>
    <row r="708" spans="1:18" ht="18.75">
      <c r="A708" s="23">
        <v>703</v>
      </c>
      <c r="B708" s="24" t="s">
        <v>122</v>
      </c>
      <c r="C708" s="24" t="s">
        <v>794</v>
      </c>
      <c r="D708" s="25">
        <v>7608175.8792000003</v>
      </c>
      <c r="E708" s="25">
        <v>307036.69510000001</v>
      </c>
      <c r="F708" s="25">
        <v>844755.69240000006</v>
      </c>
      <c r="G708" s="26">
        <f t="shared" si="10"/>
        <v>8759968.2666999996</v>
      </c>
      <c r="H708" s="27"/>
      <c r="I708" s="27"/>
      <c r="J708" s="28"/>
      <c r="K708" s="28"/>
      <c r="L708" s="28"/>
      <c r="M708" s="28"/>
      <c r="N708" s="27"/>
      <c r="O708" s="27"/>
      <c r="P708" s="28"/>
      <c r="Q708" s="28"/>
      <c r="R708" s="28"/>
    </row>
    <row r="709" spans="1:18" ht="18.75">
      <c r="A709" s="23">
        <v>704</v>
      </c>
      <c r="B709" s="24" t="s">
        <v>122</v>
      </c>
      <c r="C709" s="24" t="s">
        <v>797</v>
      </c>
      <c r="D709" s="25">
        <v>6893868.5219999999</v>
      </c>
      <c r="E709" s="25">
        <v>278209.99949999998</v>
      </c>
      <c r="F709" s="25">
        <v>765444.27590000001</v>
      </c>
      <c r="G709" s="26">
        <f t="shared" si="10"/>
        <v>7937522.7973999996</v>
      </c>
      <c r="H709" s="27"/>
      <c r="I709" s="27"/>
      <c r="J709" s="28"/>
      <c r="K709" s="28"/>
      <c r="L709" s="28"/>
      <c r="M709" s="28"/>
      <c r="N709" s="27"/>
      <c r="O709" s="27"/>
      <c r="P709" s="28"/>
      <c r="Q709" s="28"/>
      <c r="R709" s="28"/>
    </row>
    <row r="710" spans="1:18" ht="18.75">
      <c r="A710" s="23">
        <v>705</v>
      </c>
      <c r="B710" s="24" t="s">
        <v>122</v>
      </c>
      <c r="C710" s="24" t="s">
        <v>799</v>
      </c>
      <c r="D710" s="25">
        <v>7873781.5618000003</v>
      </c>
      <c r="E710" s="25">
        <v>317755.51819999999</v>
      </c>
      <c r="F710" s="25">
        <v>874246.58689999999</v>
      </c>
      <c r="G710" s="26">
        <f t="shared" si="10"/>
        <v>9065783.6668999996</v>
      </c>
      <c r="H710" s="27"/>
      <c r="I710" s="27"/>
      <c r="J710" s="28"/>
      <c r="K710" s="28"/>
      <c r="L710" s="28"/>
      <c r="M710" s="28"/>
      <c r="N710" s="27"/>
      <c r="O710" s="27"/>
      <c r="P710" s="28"/>
      <c r="Q710" s="28"/>
      <c r="R710" s="28"/>
    </row>
    <row r="711" spans="1:18" ht="18.75">
      <c r="A711" s="23">
        <v>706</v>
      </c>
      <c r="B711" s="24" t="s">
        <v>122</v>
      </c>
      <c r="C711" s="24" t="s">
        <v>801</v>
      </c>
      <c r="D711" s="25">
        <v>6718782.2236000001</v>
      </c>
      <c r="E711" s="25">
        <v>271144.19040000002</v>
      </c>
      <c r="F711" s="25">
        <v>746003.98560000001</v>
      </c>
      <c r="G711" s="26">
        <f t="shared" ref="G711:G774" si="11">D711+E711+F711</f>
        <v>7735930.3996000001</v>
      </c>
      <c r="H711" s="27"/>
      <c r="I711" s="27"/>
      <c r="J711" s="28"/>
      <c r="K711" s="28"/>
      <c r="L711" s="28"/>
      <c r="M711" s="28"/>
      <c r="N711" s="27"/>
      <c r="O711" s="27"/>
      <c r="P711" s="28"/>
      <c r="Q711" s="28"/>
      <c r="R711" s="28"/>
    </row>
    <row r="712" spans="1:18" ht="18.75">
      <c r="A712" s="23">
        <v>707</v>
      </c>
      <c r="B712" s="24" t="s">
        <v>122</v>
      </c>
      <c r="C712" s="24" t="s">
        <v>803</v>
      </c>
      <c r="D712" s="25">
        <v>7605161.0274999999</v>
      </c>
      <c r="E712" s="25">
        <v>306915.02730000002</v>
      </c>
      <c r="F712" s="25">
        <v>844420.94550000003</v>
      </c>
      <c r="G712" s="26">
        <f t="shared" si="11"/>
        <v>8756497.0002999995</v>
      </c>
      <c r="H712" s="27"/>
      <c r="I712" s="27"/>
      <c r="J712" s="28"/>
      <c r="K712" s="28"/>
      <c r="L712" s="28"/>
      <c r="M712" s="28"/>
      <c r="N712" s="27"/>
      <c r="O712" s="27"/>
      <c r="P712" s="28"/>
      <c r="Q712" s="28"/>
      <c r="R712" s="28"/>
    </row>
    <row r="713" spans="1:18" ht="18.75">
      <c r="A713" s="23">
        <v>708</v>
      </c>
      <c r="B713" s="24" t="s">
        <v>122</v>
      </c>
      <c r="C713" s="24" t="s">
        <v>805</v>
      </c>
      <c r="D713" s="25">
        <v>6866401.6076999996</v>
      </c>
      <c r="E713" s="25">
        <v>277101.54060000001</v>
      </c>
      <c r="F713" s="25">
        <v>762394.55240000004</v>
      </c>
      <c r="G713" s="26">
        <f t="shared" si="11"/>
        <v>7905897.7006999999</v>
      </c>
      <c r="H713" s="27"/>
      <c r="I713" s="27"/>
      <c r="J713" s="28"/>
      <c r="K713" s="28"/>
      <c r="L713" s="28"/>
      <c r="M713" s="28"/>
      <c r="N713" s="27"/>
      <c r="O713" s="27"/>
      <c r="P713" s="28"/>
      <c r="Q713" s="28"/>
      <c r="R713" s="28"/>
    </row>
    <row r="714" spans="1:18" ht="18.75">
      <c r="A714" s="23">
        <v>709</v>
      </c>
      <c r="B714" s="24" t="s">
        <v>122</v>
      </c>
      <c r="C714" s="24" t="s">
        <v>807</v>
      </c>
      <c r="D714" s="25">
        <v>6367263.0854000002</v>
      </c>
      <c r="E714" s="25">
        <v>256958.2309</v>
      </c>
      <c r="F714" s="25">
        <v>706973.89520000003</v>
      </c>
      <c r="G714" s="26">
        <f t="shared" si="11"/>
        <v>7331195.2115000002</v>
      </c>
      <c r="H714" s="27"/>
      <c r="I714" s="27"/>
      <c r="J714" s="28"/>
      <c r="K714" s="28"/>
      <c r="L714" s="28"/>
      <c r="M714" s="28"/>
      <c r="N714" s="27"/>
      <c r="O714" s="27"/>
      <c r="P714" s="28"/>
      <c r="Q714" s="28"/>
      <c r="R714" s="28"/>
    </row>
    <row r="715" spans="1:18" ht="18.75">
      <c r="A715" s="23">
        <v>710</v>
      </c>
      <c r="B715" s="24" t="s">
        <v>122</v>
      </c>
      <c r="C715" s="24" t="s">
        <v>809</v>
      </c>
      <c r="D715" s="25">
        <v>7581001.4031999996</v>
      </c>
      <c r="E715" s="25">
        <v>305940.0379</v>
      </c>
      <c r="F715" s="25">
        <v>841738.43920000002</v>
      </c>
      <c r="G715" s="26">
        <f t="shared" si="11"/>
        <v>8728679.8803000003</v>
      </c>
      <c r="H715" s="27"/>
      <c r="I715" s="27"/>
      <c r="J715" s="28"/>
      <c r="K715" s="28"/>
      <c r="L715" s="28"/>
      <c r="M715" s="28"/>
      <c r="N715" s="27"/>
      <c r="O715" s="27"/>
      <c r="P715" s="28"/>
      <c r="Q715" s="28"/>
      <c r="R715" s="28"/>
    </row>
    <row r="716" spans="1:18" ht="18.75">
      <c r="A716" s="23">
        <v>711</v>
      </c>
      <c r="B716" s="24" t="s">
        <v>122</v>
      </c>
      <c r="C716" s="24" t="s">
        <v>811</v>
      </c>
      <c r="D716" s="25">
        <v>7954000.2691000002</v>
      </c>
      <c r="E716" s="25">
        <v>320992.83639999997</v>
      </c>
      <c r="F716" s="25">
        <v>883153.48010000004</v>
      </c>
      <c r="G716" s="26">
        <f t="shared" si="11"/>
        <v>9158146.5855999999</v>
      </c>
      <c r="H716" s="27"/>
      <c r="I716" s="27"/>
      <c r="J716" s="28"/>
      <c r="K716" s="28"/>
      <c r="L716" s="28"/>
      <c r="M716" s="28"/>
      <c r="N716" s="27"/>
      <c r="O716" s="27"/>
      <c r="P716" s="28"/>
      <c r="Q716" s="28"/>
      <c r="R716" s="28"/>
    </row>
    <row r="717" spans="1:18" ht="18.75">
      <c r="A717" s="23">
        <v>712</v>
      </c>
      <c r="B717" s="24" t="s">
        <v>122</v>
      </c>
      <c r="C717" s="24" t="s">
        <v>813</v>
      </c>
      <c r="D717" s="25">
        <v>7166975.6188000003</v>
      </c>
      <c r="E717" s="25">
        <v>289231.55070000002</v>
      </c>
      <c r="F717" s="25">
        <v>795768.07200000004</v>
      </c>
      <c r="G717" s="26">
        <f t="shared" si="11"/>
        <v>8251975.2414999995</v>
      </c>
      <c r="H717" s="27"/>
      <c r="I717" s="27"/>
      <c r="J717" s="28"/>
      <c r="K717" s="28"/>
      <c r="L717" s="28"/>
      <c r="M717" s="28"/>
      <c r="N717" s="27"/>
      <c r="O717" s="27"/>
      <c r="P717" s="28"/>
      <c r="Q717" s="28"/>
      <c r="R717" s="28"/>
    </row>
    <row r="718" spans="1:18" ht="18.75">
      <c r="A718" s="23">
        <v>713</v>
      </c>
      <c r="B718" s="24" t="s">
        <v>122</v>
      </c>
      <c r="C718" s="24" t="s">
        <v>815</v>
      </c>
      <c r="D718" s="25">
        <v>6417587.6220000004</v>
      </c>
      <c r="E718" s="25">
        <v>258989.1355</v>
      </c>
      <c r="F718" s="25">
        <v>712561.56019999995</v>
      </c>
      <c r="G718" s="26">
        <f t="shared" si="11"/>
        <v>7389138.3176999995</v>
      </c>
      <c r="H718" s="27"/>
      <c r="I718" s="27"/>
      <c r="J718" s="28"/>
      <c r="K718" s="28"/>
      <c r="L718" s="28"/>
      <c r="M718" s="28"/>
      <c r="N718" s="27"/>
      <c r="O718" s="27"/>
      <c r="P718" s="28"/>
      <c r="Q718" s="28"/>
      <c r="R718" s="28"/>
    </row>
    <row r="719" spans="1:18" ht="37.5">
      <c r="A719" s="23">
        <v>714</v>
      </c>
      <c r="B719" s="24" t="s">
        <v>122</v>
      </c>
      <c r="C719" s="24" t="s">
        <v>817</v>
      </c>
      <c r="D719" s="25">
        <v>7131466.5478999997</v>
      </c>
      <c r="E719" s="25">
        <v>287798.54129999998</v>
      </c>
      <c r="F719" s="25">
        <v>791825.40689999994</v>
      </c>
      <c r="G719" s="26">
        <f t="shared" si="11"/>
        <v>8211090.4961000001</v>
      </c>
      <c r="H719" s="27"/>
      <c r="I719" s="27"/>
      <c r="J719" s="28"/>
      <c r="K719" s="28"/>
      <c r="L719" s="28"/>
      <c r="M719" s="28"/>
      <c r="N719" s="27"/>
      <c r="O719" s="27"/>
      <c r="P719" s="28"/>
      <c r="Q719" s="28"/>
      <c r="R719" s="28"/>
    </row>
    <row r="720" spans="1:18" ht="37.5">
      <c r="A720" s="23">
        <v>715</v>
      </c>
      <c r="B720" s="24" t="s">
        <v>122</v>
      </c>
      <c r="C720" s="24" t="s">
        <v>819</v>
      </c>
      <c r="D720" s="25">
        <v>7073855.0064000003</v>
      </c>
      <c r="E720" s="25">
        <v>285473.5612</v>
      </c>
      <c r="F720" s="25">
        <v>785428.64659999998</v>
      </c>
      <c r="G720" s="26">
        <f t="shared" si="11"/>
        <v>8144757.2142000003</v>
      </c>
      <c r="H720" s="27"/>
      <c r="I720" s="27"/>
      <c r="J720" s="28"/>
      <c r="K720" s="28"/>
      <c r="L720" s="28"/>
      <c r="M720" s="28"/>
      <c r="N720" s="27"/>
      <c r="O720" s="27"/>
      <c r="P720" s="28"/>
      <c r="Q720" s="28"/>
      <c r="R720" s="28"/>
    </row>
    <row r="721" spans="1:18" ht="18.75">
      <c r="A721" s="23">
        <v>716</v>
      </c>
      <c r="B721" s="24" t="s">
        <v>122</v>
      </c>
      <c r="C721" s="24" t="s">
        <v>821</v>
      </c>
      <c r="D721" s="25">
        <v>7920712.2520000003</v>
      </c>
      <c r="E721" s="25">
        <v>319649.46019999997</v>
      </c>
      <c r="F721" s="25">
        <v>879457.42429999996</v>
      </c>
      <c r="G721" s="26">
        <f t="shared" si="11"/>
        <v>9119819.1364999991</v>
      </c>
      <c r="H721" s="27"/>
      <c r="I721" s="27"/>
      <c r="J721" s="28"/>
      <c r="K721" s="28"/>
      <c r="L721" s="28"/>
      <c r="M721" s="28"/>
      <c r="N721" s="27"/>
      <c r="O721" s="27"/>
      <c r="P721" s="28"/>
      <c r="Q721" s="28"/>
      <c r="R721" s="28"/>
    </row>
    <row r="722" spans="1:18" ht="18.75">
      <c r="A722" s="23">
        <v>717</v>
      </c>
      <c r="B722" s="24" t="s">
        <v>122</v>
      </c>
      <c r="C722" s="24" t="s">
        <v>823</v>
      </c>
      <c r="D722" s="25">
        <v>7302577.4907999998</v>
      </c>
      <c r="E722" s="25">
        <v>294703.9204</v>
      </c>
      <c r="F722" s="25">
        <v>810824.30299999996</v>
      </c>
      <c r="G722" s="26">
        <f t="shared" si="11"/>
        <v>8408105.7141999993</v>
      </c>
      <c r="H722" s="27"/>
      <c r="I722" s="27"/>
      <c r="J722" s="28"/>
      <c r="K722" s="28"/>
      <c r="L722" s="28"/>
      <c r="M722" s="28"/>
      <c r="N722" s="27"/>
      <c r="O722" s="27"/>
      <c r="P722" s="28"/>
      <c r="Q722" s="28"/>
      <c r="R722" s="28"/>
    </row>
    <row r="723" spans="1:18" ht="18.75">
      <c r="A723" s="23">
        <v>718</v>
      </c>
      <c r="B723" s="24" t="s">
        <v>122</v>
      </c>
      <c r="C723" s="24" t="s">
        <v>825</v>
      </c>
      <c r="D723" s="25">
        <v>6645452.0676999995</v>
      </c>
      <c r="E723" s="25">
        <v>268184.86749999999</v>
      </c>
      <c r="F723" s="25">
        <v>737861.94640000002</v>
      </c>
      <c r="G723" s="26">
        <f t="shared" si="11"/>
        <v>7651498.8816</v>
      </c>
      <c r="H723" s="27"/>
      <c r="I723" s="27"/>
      <c r="J723" s="28"/>
      <c r="K723" s="28"/>
      <c r="L723" s="28"/>
      <c r="M723" s="28"/>
      <c r="N723" s="27"/>
      <c r="O723" s="27"/>
      <c r="P723" s="28"/>
      <c r="Q723" s="28"/>
      <c r="R723" s="28"/>
    </row>
    <row r="724" spans="1:18" ht="18.75">
      <c r="A724" s="23">
        <v>719</v>
      </c>
      <c r="B724" s="24" t="s">
        <v>122</v>
      </c>
      <c r="C724" s="24" t="s">
        <v>827</v>
      </c>
      <c r="D724" s="25">
        <v>6850438.6168999998</v>
      </c>
      <c r="E724" s="25">
        <v>276457.3357</v>
      </c>
      <c r="F724" s="25">
        <v>760622.1398</v>
      </c>
      <c r="G724" s="26">
        <f t="shared" si="11"/>
        <v>7887518.0924000004</v>
      </c>
      <c r="H724" s="27"/>
      <c r="I724" s="27"/>
      <c r="J724" s="28"/>
      <c r="K724" s="28"/>
      <c r="L724" s="28"/>
      <c r="M724" s="28"/>
      <c r="N724" s="27"/>
      <c r="O724" s="27"/>
      <c r="P724" s="28"/>
      <c r="Q724" s="28"/>
      <c r="R724" s="28"/>
    </row>
    <row r="725" spans="1:18" ht="18.75">
      <c r="A725" s="23">
        <v>720</v>
      </c>
      <c r="B725" s="24" t="s">
        <v>122</v>
      </c>
      <c r="C725" s="24" t="s">
        <v>829</v>
      </c>
      <c r="D725" s="25">
        <v>6591186.4046</v>
      </c>
      <c r="E725" s="25">
        <v>265994.9142</v>
      </c>
      <c r="F725" s="25">
        <v>731836.68770000001</v>
      </c>
      <c r="G725" s="26">
        <f t="shared" si="11"/>
        <v>7589018.0065000001</v>
      </c>
      <c r="H725" s="27"/>
      <c r="I725" s="27"/>
      <c r="J725" s="28"/>
      <c r="K725" s="28"/>
      <c r="L725" s="28"/>
      <c r="M725" s="28"/>
      <c r="N725" s="27"/>
      <c r="O725" s="27"/>
      <c r="P725" s="28"/>
      <c r="Q725" s="28"/>
      <c r="R725" s="28"/>
    </row>
    <row r="726" spans="1:18" ht="18.75">
      <c r="A726" s="23">
        <v>721</v>
      </c>
      <c r="B726" s="24" t="s">
        <v>122</v>
      </c>
      <c r="C726" s="24" t="s">
        <v>831</v>
      </c>
      <c r="D726" s="25">
        <v>6179235.8035000004</v>
      </c>
      <c r="E726" s="25">
        <v>249370.17360000001</v>
      </c>
      <c r="F726" s="25">
        <v>686096.73360000004</v>
      </c>
      <c r="G726" s="26">
        <f t="shared" si="11"/>
        <v>7114702.7106999997</v>
      </c>
      <c r="H726" s="27"/>
      <c r="I726" s="27"/>
      <c r="J726" s="28"/>
      <c r="K726" s="28"/>
      <c r="L726" s="28"/>
      <c r="M726" s="28"/>
      <c r="N726" s="27"/>
      <c r="O726" s="27"/>
      <c r="P726" s="28"/>
      <c r="Q726" s="28"/>
      <c r="R726" s="28"/>
    </row>
    <row r="727" spans="1:18" ht="18.75">
      <c r="A727" s="23">
        <v>722</v>
      </c>
      <c r="B727" s="24" t="s">
        <v>123</v>
      </c>
      <c r="C727" s="24" t="s">
        <v>835</v>
      </c>
      <c r="D727" s="25">
        <v>6133339.4253000002</v>
      </c>
      <c r="E727" s="25">
        <v>247517.9724</v>
      </c>
      <c r="F727" s="25">
        <v>681000.73860000004</v>
      </c>
      <c r="G727" s="26">
        <f t="shared" si="11"/>
        <v>7061858.1363000004</v>
      </c>
      <c r="H727" s="27"/>
      <c r="I727" s="27"/>
      <c r="J727" s="28"/>
      <c r="K727" s="28"/>
      <c r="L727" s="28"/>
      <c r="M727" s="28"/>
      <c r="N727" s="27"/>
      <c r="O727" s="27"/>
      <c r="P727" s="28"/>
      <c r="Q727" s="28"/>
      <c r="R727" s="28"/>
    </row>
    <row r="728" spans="1:18" ht="18.75">
      <c r="A728" s="23">
        <v>723</v>
      </c>
      <c r="B728" s="24" t="s">
        <v>123</v>
      </c>
      <c r="C728" s="24" t="s">
        <v>837</v>
      </c>
      <c r="D728" s="25">
        <v>10495556.194700001</v>
      </c>
      <c r="E728" s="25">
        <v>423560.2513</v>
      </c>
      <c r="F728" s="25">
        <v>1165349.0904000001</v>
      </c>
      <c r="G728" s="26">
        <f t="shared" si="11"/>
        <v>12084465.5364</v>
      </c>
      <c r="H728" s="27"/>
      <c r="I728" s="27"/>
      <c r="J728" s="28"/>
      <c r="K728" s="28"/>
      <c r="L728" s="28"/>
      <c r="M728" s="28"/>
      <c r="N728" s="27"/>
      <c r="O728" s="27"/>
      <c r="P728" s="28"/>
      <c r="Q728" s="28"/>
      <c r="R728" s="28"/>
    </row>
    <row r="729" spans="1:18" ht="18.75">
      <c r="A729" s="23">
        <v>724</v>
      </c>
      <c r="B729" s="24" t="s">
        <v>123</v>
      </c>
      <c r="C729" s="24" t="s">
        <v>839</v>
      </c>
      <c r="D729" s="25">
        <v>7208516.4863</v>
      </c>
      <c r="E729" s="25">
        <v>290907.9803</v>
      </c>
      <c r="F729" s="25">
        <v>800380.46340000001</v>
      </c>
      <c r="G729" s="26">
        <f t="shared" si="11"/>
        <v>8299804.9299999997</v>
      </c>
      <c r="H729" s="27"/>
      <c r="I729" s="27"/>
      <c r="J729" s="28"/>
      <c r="K729" s="28"/>
      <c r="L729" s="28"/>
      <c r="M729" s="28"/>
      <c r="N729" s="27"/>
      <c r="O729" s="27"/>
      <c r="P729" s="28"/>
      <c r="Q729" s="28"/>
      <c r="R729" s="28"/>
    </row>
    <row r="730" spans="1:18" ht="18.75">
      <c r="A730" s="23">
        <v>725</v>
      </c>
      <c r="B730" s="24" t="s">
        <v>123</v>
      </c>
      <c r="C730" s="24" t="s">
        <v>841</v>
      </c>
      <c r="D730" s="25">
        <v>8607011.7938999999</v>
      </c>
      <c r="E730" s="25">
        <v>347345.86820000003</v>
      </c>
      <c r="F730" s="25">
        <v>955659.05980000005</v>
      </c>
      <c r="G730" s="26">
        <f t="shared" si="11"/>
        <v>9910016.7218999993</v>
      </c>
      <c r="H730" s="27"/>
      <c r="I730" s="27"/>
      <c r="J730" s="28"/>
      <c r="K730" s="28"/>
      <c r="L730" s="28"/>
      <c r="M730" s="28"/>
      <c r="N730" s="27"/>
      <c r="O730" s="27"/>
      <c r="P730" s="28"/>
      <c r="Q730" s="28"/>
      <c r="R730" s="28"/>
    </row>
    <row r="731" spans="1:18" ht="18.75">
      <c r="A731" s="23">
        <v>726</v>
      </c>
      <c r="B731" s="24" t="s">
        <v>123</v>
      </c>
      <c r="C731" s="24" t="s">
        <v>843</v>
      </c>
      <c r="D731" s="25">
        <v>9298546.1749000009</v>
      </c>
      <c r="E731" s="25">
        <v>375253.53409999999</v>
      </c>
      <c r="F731" s="25">
        <v>1032441.9331</v>
      </c>
      <c r="G731" s="26">
        <f t="shared" si="11"/>
        <v>10706241.642100001</v>
      </c>
      <c r="H731" s="27"/>
      <c r="I731" s="27"/>
      <c r="J731" s="28"/>
      <c r="K731" s="28"/>
      <c r="L731" s="28"/>
      <c r="M731" s="28"/>
      <c r="N731" s="27"/>
      <c r="O731" s="27"/>
      <c r="P731" s="28"/>
      <c r="Q731" s="28"/>
      <c r="R731" s="28"/>
    </row>
    <row r="732" spans="1:18" ht="18.75">
      <c r="A732" s="23">
        <v>727</v>
      </c>
      <c r="B732" s="24" t="s">
        <v>123</v>
      </c>
      <c r="C732" s="24" t="s">
        <v>845</v>
      </c>
      <c r="D732" s="25">
        <v>6441572.2434</v>
      </c>
      <c r="E732" s="25">
        <v>259957.0625</v>
      </c>
      <c r="F732" s="25">
        <v>715224.63560000004</v>
      </c>
      <c r="G732" s="26">
        <f t="shared" si="11"/>
        <v>7416753.9414999997</v>
      </c>
      <c r="H732" s="27"/>
      <c r="I732" s="27"/>
      <c r="J732" s="28"/>
      <c r="K732" s="28"/>
      <c r="L732" s="28"/>
      <c r="M732" s="28"/>
      <c r="N732" s="27"/>
      <c r="O732" s="27"/>
      <c r="P732" s="28"/>
      <c r="Q732" s="28"/>
      <c r="R732" s="28"/>
    </row>
    <row r="733" spans="1:18" ht="18.75">
      <c r="A733" s="23">
        <v>728</v>
      </c>
      <c r="B733" s="24" t="s">
        <v>123</v>
      </c>
      <c r="C733" s="24" t="s">
        <v>847</v>
      </c>
      <c r="D733" s="25">
        <v>6195685.2240000004</v>
      </c>
      <c r="E733" s="25">
        <v>250034.00889999999</v>
      </c>
      <c r="F733" s="25">
        <v>687923.15590000001</v>
      </c>
      <c r="G733" s="26">
        <f t="shared" si="11"/>
        <v>7133642.3887999998</v>
      </c>
      <c r="H733" s="27"/>
      <c r="I733" s="27"/>
      <c r="J733" s="28"/>
      <c r="K733" s="28"/>
      <c r="L733" s="28"/>
      <c r="M733" s="28"/>
      <c r="N733" s="27"/>
      <c r="O733" s="27"/>
      <c r="P733" s="28"/>
      <c r="Q733" s="28"/>
      <c r="R733" s="28"/>
    </row>
    <row r="734" spans="1:18" ht="18.75">
      <c r="A734" s="23">
        <v>729</v>
      </c>
      <c r="B734" s="24" t="s">
        <v>123</v>
      </c>
      <c r="C734" s="24" t="s">
        <v>849</v>
      </c>
      <c r="D734" s="25">
        <v>9616550.7828000002</v>
      </c>
      <c r="E734" s="25">
        <v>388086.97610000003</v>
      </c>
      <c r="F734" s="25">
        <v>1067750.8174999999</v>
      </c>
      <c r="G734" s="26">
        <f t="shared" si="11"/>
        <v>11072388.576400001</v>
      </c>
      <c r="H734" s="27"/>
      <c r="I734" s="27"/>
      <c r="J734" s="28"/>
      <c r="K734" s="28"/>
      <c r="L734" s="28"/>
      <c r="M734" s="28"/>
      <c r="N734" s="27"/>
      <c r="O734" s="27"/>
      <c r="P734" s="28"/>
      <c r="Q734" s="28"/>
      <c r="R734" s="28"/>
    </row>
    <row r="735" spans="1:18" ht="18.75">
      <c r="A735" s="23">
        <v>730</v>
      </c>
      <c r="B735" s="24" t="s">
        <v>123</v>
      </c>
      <c r="C735" s="24" t="s">
        <v>851</v>
      </c>
      <c r="D735" s="25">
        <v>6845438.5394000001</v>
      </c>
      <c r="E735" s="25">
        <v>276255.55180000002</v>
      </c>
      <c r="F735" s="25">
        <v>760066.96810000006</v>
      </c>
      <c r="G735" s="26">
        <f t="shared" si="11"/>
        <v>7881761.0592999998</v>
      </c>
      <c r="H735" s="27"/>
      <c r="I735" s="27"/>
      <c r="J735" s="28"/>
      <c r="K735" s="28"/>
      <c r="L735" s="28"/>
      <c r="M735" s="28"/>
      <c r="N735" s="27"/>
      <c r="O735" s="27"/>
      <c r="P735" s="28"/>
      <c r="Q735" s="28"/>
      <c r="R735" s="28"/>
    </row>
    <row r="736" spans="1:18" ht="18.75">
      <c r="A736" s="23">
        <v>731</v>
      </c>
      <c r="B736" s="24" t="s">
        <v>123</v>
      </c>
      <c r="C736" s="24" t="s">
        <v>854</v>
      </c>
      <c r="D736" s="25">
        <v>6320377.7633999996</v>
      </c>
      <c r="E736" s="25">
        <v>255066.11979999999</v>
      </c>
      <c r="F736" s="25">
        <v>701768.09510000004</v>
      </c>
      <c r="G736" s="26">
        <f t="shared" si="11"/>
        <v>7277211.9782999996</v>
      </c>
      <c r="H736" s="27"/>
      <c r="I736" s="27"/>
      <c r="J736" s="28"/>
      <c r="K736" s="28"/>
      <c r="L736" s="28"/>
      <c r="M736" s="28"/>
      <c r="N736" s="27"/>
      <c r="O736" s="27"/>
      <c r="P736" s="28"/>
      <c r="Q736" s="28"/>
      <c r="R736" s="28"/>
    </row>
    <row r="737" spans="1:18" ht="18.75">
      <c r="A737" s="23">
        <v>732</v>
      </c>
      <c r="B737" s="24" t="s">
        <v>123</v>
      </c>
      <c r="C737" s="24" t="s">
        <v>856</v>
      </c>
      <c r="D737" s="25">
        <v>9432013.6546</v>
      </c>
      <c r="E737" s="25">
        <v>380639.76789999998</v>
      </c>
      <c r="F737" s="25">
        <v>1047261.1769</v>
      </c>
      <c r="G737" s="26">
        <f t="shared" si="11"/>
        <v>10859914.599400001</v>
      </c>
      <c r="H737" s="27"/>
      <c r="I737" s="27"/>
      <c r="J737" s="28"/>
      <c r="K737" s="28"/>
      <c r="L737" s="28"/>
      <c r="M737" s="28"/>
      <c r="N737" s="27"/>
      <c r="O737" s="27"/>
      <c r="P737" s="28"/>
      <c r="Q737" s="28"/>
      <c r="R737" s="28"/>
    </row>
    <row r="738" spans="1:18" ht="18.75">
      <c r="A738" s="23">
        <v>733</v>
      </c>
      <c r="B738" s="24" t="s">
        <v>123</v>
      </c>
      <c r="C738" s="24" t="s">
        <v>858</v>
      </c>
      <c r="D738" s="25">
        <v>7465743.7422000002</v>
      </c>
      <c r="E738" s="25">
        <v>301288.68229999999</v>
      </c>
      <c r="F738" s="25">
        <v>828941.07920000004</v>
      </c>
      <c r="G738" s="26">
        <f t="shared" si="11"/>
        <v>8595973.5036999993</v>
      </c>
      <c r="H738" s="27"/>
      <c r="I738" s="27"/>
      <c r="J738" s="28"/>
      <c r="K738" s="28"/>
      <c r="L738" s="28"/>
      <c r="M738" s="28"/>
      <c r="N738" s="27"/>
      <c r="O738" s="27"/>
      <c r="P738" s="28"/>
      <c r="Q738" s="28"/>
      <c r="R738" s="28"/>
    </row>
    <row r="739" spans="1:18" ht="18.75">
      <c r="A739" s="23">
        <v>734</v>
      </c>
      <c r="B739" s="24" t="s">
        <v>123</v>
      </c>
      <c r="C739" s="24" t="s">
        <v>860</v>
      </c>
      <c r="D739" s="25">
        <v>6416707.1418000003</v>
      </c>
      <c r="E739" s="25">
        <v>258953.60279999999</v>
      </c>
      <c r="F739" s="25">
        <v>712463.79819999996</v>
      </c>
      <c r="G739" s="26">
        <f t="shared" si="11"/>
        <v>7388124.5427999999</v>
      </c>
      <c r="H739" s="27"/>
      <c r="I739" s="27"/>
      <c r="J739" s="28"/>
      <c r="K739" s="28"/>
      <c r="L739" s="28"/>
      <c r="M739" s="28"/>
      <c r="N739" s="27"/>
      <c r="O739" s="27"/>
      <c r="P739" s="28"/>
      <c r="Q739" s="28"/>
      <c r="R739" s="28"/>
    </row>
    <row r="740" spans="1:18" ht="18.75">
      <c r="A740" s="23">
        <v>735</v>
      </c>
      <c r="B740" s="24" t="s">
        <v>123</v>
      </c>
      <c r="C740" s="24" t="s">
        <v>862</v>
      </c>
      <c r="D740" s="25">
        <v>9191021.6629000008</v>
      </c>
      <c r="E740" s="25">
        <v>370914.25870000001</v>
      </c>
      <c r="F740" s="25">
        <v>1020503.205</v>
      </c>
      <c r="G740" s="26">
        <f t="shared" si="11"/>
        <v>10582439.126599999</v>
      </c>
      <c r="H740" s="27"/>
      <c r="I740" s="27"/>
      <c r="J740" s="28"/>
      <c r="K740" s="28"/>
      <c r="L740" s="28"/>
      <c r="M740" s="28"/>
      <c r="N740" s="27"/>
      <c r="O740" s="27"/>
      <c r="P740" s="28"/>
      <c r="Q740" s="28"/>
      <c r="R740" s="28"/>
    </row>
    <row r="741" spans="1:18" ht="18.75">
      <c r="A741" s="23">
        <v>736</v>
      </c>
      <c r="B741" s="24" t="s">
        <v>123</v>
      </c>
      <c r="C741" s="24" t="s">
        <v>864</v>
      </c>
      <c r="D741" s="25">
        <v>6092850.4530999996</v>
      </c>
      <c r="E741" s="25">
        <v>245883.9933</v>
      </c>
      <c r="F741" s="25">
        <v>676505.14190000005</v>
      </c>
      <c r="G741" s="26">
        <f t="shared" si="11"/>
        <v>7015239.5882999999</v>
      </c>
      <c r="H741" s="27"/>
      <c r="I741" s="27"/>
      <c r="J741" s="28"/>
      <c r="K741" s="28"/>
      <c r="L741" s="28"/>
      <c r="M741" s="28"/>
      <c r="N741" s="27"/>
      <c r="O741" s="27"/>
      <c r="P741" s="28"/>
      <c r="Q741" s="28"/>
      <c r="R741" s="28"/>
    </row>
    <row r="742" spans="1:18" ht="18.75">
      <c r="A742" s="23">
        <v>737</v>
      </c>
      <c r="B742" s="24" t="s">
        <v>123</v>
      </c>
      <c r="C742" s="24" t="s">
        <v>866</v>
      </c>
      <c r="D742" s="25">
        <v>6609522.2105</v>
      </c>
      <c r="E742" s="25">
        <v>266734.87680000003</v>
      </c>
      <c r="F742" s="25">
        <v>733872.56030000001</v>
      </c>
      <c r="G742" s="26">
        <f t="shared" si="11"/>
        <v>7610129.6475999998</v>
      </c>
      <c r="H742" s="27"/>
      <c r="I742" s="27"/>
      <c r="J742" s="28"/>
      <c r="K742" s="28"/>
      <c r="L742" s="28"/>
      <c r="M742" s="28"/>
      <c r="N742" s="27"/>
      <c r="O742" s="27"/>
      <c r="P742" s="28"/>
      <c r="Q742" s="28"/>
      <c r="R742" s="28"/>
    </row>
    <row r="743" spans="1:18" ht="18.75">
      <c r="A743" s="23">
        <v>738</v>
      </c>
      <c r="B743" s="24" t="s">
        <v>124</v>
      </c>
      <c r="C743" s="24" t="s">
        <v>870</v>
      </c>
      <c r="D743" s="25">
        <v>6830548.1628999999</v>
      </c>
      <c r="E743" s="25">
        <v>275654.6335</v>
      </c>
      <c r="F743" s="25">
        <v>758413.65060000005</v>
      </c>
      <c r="G743" s="26">
        <f t="shared" si="11"/>
        <v>7864616.4469999997</v>
      </c>
      <c r="H743" s="27"/>
      <c r="I743" s="27"/>
      <c r="J743" s="28"/>
      <c r="K743" s="28"/>
      <c r="L743" s="28"/>
      <c r="M743" s="28"/>
      <c r="N743" s="27"/>
      <c r="O743" s="27"/>
      <c r="P743" s="28"/>
      <c r="Q743" s="28"/>
      <c r="R743" s="28"/>
    </row>
    <row r="744" spans="1:18" ht="18.75">
      <c r="A744" s="23">
        <v>739</v>
      </c>
      <c r="B744" s="24" t="s">
        <v>124</v>
      </c>
      <c r="C744" s="24" t="s">
        <v>872</v>
      </c>
      <c r="D744" s="25">
        <v>7558677.7892000005</v>
      </c>
      <c r="E744" s="25">
        <v>305039.14270000003</v>
      </c>
      <c r="F744" s="25">
        <v>839259.78980000003</v>
      </c>
      <c r="G744" s="26">
        <f t="shared" si="11"/>
        <v>8702976.7216999996</v>
      </c>
      <c r="H744" s="27"/>
      <c r="I744" s="27"/>
      <c r="J744" s="28"/>
      <c r="K744" s="28"/>
      <c r="L744" s="28"/>
      <c r="M744" s="28"/>
      <c r="N744" s="27"/>
      <c r="O744" s="27"/>
      <c r="P744" s="28"/>
      <c r="Q744" s="28"/>
      <c r="R744" s="28"/>
    </row>
    <row r="745" spans="1:18" ht="18.75">
      <c r="A745" s="23">
        <v>740</v>
      </c>
      <c r="B745" s="24" t="s">
        <v>124</v>
      </c>
      <c r="C745" s="24" t="s">
        <v>874</v>
      </c>
      <c r="D745" s="25">
        <v>6328804.5944999997</v>
      </c>
      <c r="E745" s="25">
        <v>255406.1943</v>
      </c>
      <c r="F745" s="25">
        <v>702703.74820000003</v>
      </c>
      <c r="G745" s="26">
        <f t="shared" si="11"/>
        <v>7286914.5369999995</v>
      </c>
      <c r="H745" s="27"/>
      <c r="I745" s="27"/>
      <c r="J745" s="28"/>
      <c r="K745" s="28"/>
      <c r="L745" s="28"/>
      <c r="M745" s="28"/>
      <c r="N745" s="27"/>
      <c r="O745" s="27"/>
      <c r="P745" s="28"/>
      <c r="Q745" s="28"/>
      <c r="R745" s="28"/>
    </row>
    <row r="746" spans="1:18" ht="18.75">
      <c r="A746" s="23">
        <v>741</v>
      </c>
      <c r="B746" s="24" t="s">
        <v>124</v>
      </c>
      <c r="C746" s="24" t="s">
        <v>876</v>
      </c>
      <c r="D746" s="25">
        <v>7085953.7807</v>
      </c>
      <c r="E746" s="25">
        <v>285961.82120000001</v>
      </c>
      <c r="F746" s="25">
        <v>786772.00520000001</v>
      </c>
      <c r="G746" s="26">
        <f t="shared" si="11"/>
        <v>8158687.6070999997</v>
      </c>
      <c r="H746" s="27"/>
      <c r="I746" s="27"/>
      <c r="J746" s="28"/>
      <c r="K746" s="28"/>
      <c r="L746" s="28"/>
      <c r="M746" s="28"/>
      <c r="N746" s="27"/>
      <c r="O746" s="27"/>
      <c r="P746" s="28"/>
      <c r="Q746" s="28"/>
      <c r="R746" s="28"/>
    </row>
    <row r="747" spans="1:18" ht="18.75">
      <c r="A747" s="23">
        <v>742</v>
      </c>
      <c r="B747" s="24" t="s">
        <v>124</v>
      </c>
      <c r="C747" s="24" t="s">
        <v>878</v>
      </c>
      <c r="D747" s="25">
        <v>9938592.2558999993</v>
      </c>
      <c r="E747" s="25">
        <v>401083.33049999998</v>
      </c>
      <c r="F747" s="25">
        <v>1103507.9257</v>
      </c>
      <c r="G747" s="26">
        <f t="shared" si="11"/>
        <v>11443183.5121</v>
      </c>
      <c r="H747" s="27"/>
      <c r="I747" s="27"/>
      <c r="J747" s="28"/>
      <c r="K747" s="28"/>
      <c r="L747" s="28"/>
      <c r="M747" s="28"/>
      <c r="N747" s="27"/>
      <c r="O747" s="27"/>
      <c r="P747" s="28"/>
      <c r="Q747" s="28"/>
      <c r="R747" s="28"/>
    </row>
    <row r="748" spans="1:18" ht="18.75">
      <c r="A748" s="23">
        <v>743</v>
      </c>
      <c r="B748" s="24" t="s">
        <v>124</v>
      </c>
      <c r="C748" s="24" t="s">
        <v>880</v>
      </c>
      <c r="D748" s="25">
        <v>8236526.0641000001</v>
      </c>
      <c r="E748" s="25">
        <v>332394.4901</v>
      </c>
      <c r="F748" s="25">
        <v>914523.05900000001</v>
      </c>
      <c r="G748" s="26">
        <f t="shared" si="11"/>
        <v>9483443.6131999996</v>
      </c>
      <c r="H748" s="27"/>
      <c r="I748" s="27"/>
      <c r="J748" s="28"/>
      <c r="K748" s="28"/>
      <c r="L748" s="28"/>
      <c r="M748" s="28"/>
      <c r="N748" s="27"/>
      <c r="O748" s="27"/>
      <c r="P748" s="28"/>
      <c r="Q748" s="28"/>
      <c r="R748" s="28"/>
    </row>
    <row r="749" spans="1:18" ht="18.75">
      <c r="A749" s="23">
        <v>744</v>
      </c>
      <c r="B749" s="24" t="s">
        <v>124</v>
      </c>
      <c r="C749" s="24" t="s">
        <v>882</v>
      </c>
      <c r="D749" s="25">
        <v>7583123.9122000001</v>
      </c>
      <c r="E749" s="25">
        <v>306025.69410000002</v>
      </c>
      <c r="F749" s="25">
        <v>841974.10690000001</v>
      </c>
      <c r="G749" s="26">
        <f t="shared" si="11"/>
        <v>8731123.7131999992</v>
      </c>
      <c r="H749" s="27"/>
      <c r="I749" s="27"/>
      <c r="J749" s="28"/>
      <c r="K749" s="28"/>
      <c r="L749" s="28"/>
      <c r="M749" s="28"/>
      <c r="N749" s="27"/>
      <c r="O749" s="27"/>
      <c r="P749" s="28"/>
      <c r="Q749" s="28"/>
      <c r="R749" s="28"/>
    </row>
    <row r="750" spans="1:18" ht="18.75">
      <c r="A750" s="23">
        <v>745</v>
      </c>
      <c r="B750" s="24" t="s">
        <v>124</v>
      </c>
      <c r="C750" s="24" t="s">
        <v>884</v>
      </c>
      <c r="D750" s="25">
        <v>6588179.2791999998</v>
      </c>
      <c r="E750" s="25">
        <v>265873.55820000003</v>
      </c>
      <c r="F750" s="25">
        <v>731502.79870000004</v>
      </c>
      <c r="G750" s="26">
        <f t="shared" si="11"/>
        <v>7585555.6360999998</v>
      </c>
      <c r="H750" s="27"/>
      <c r="I750" s="27"/>
      <c r="J750" s="28"/>
      <c r="K750" s="28"/>
      <c r="L750" s="28"/>
      <c r="M750" s="28"/>
      <c r="N750" s="27"/>
      <c r="O750" s="27"/>
      <c r="P750" s="28"/>
      <c r="Q750" s="28"/>
      <c r="R750" s="28"/>
    </row>
    <row r="751" spans="1:18" ht="18.75">
      <c r="A751" s="23">
        <v>746</v>
      </c>
      <c r="B751" s="24" t="s">
        <v>124</v>
      </c>
      <c r="C751" s="24" t="s">
        <v>886</v>
      </c>
      <c r="D751" s="25">
        <v>8688754.3034000006</v>
      </c>
      <c r="E751" s="25">
        <v>350644.68119999999</v>
      </c>
      <c r="F751" s="25">
        <v>964735.14469999995</v>
      </c>
      <c r="G751" s="26">
        <f t="shared" si="11"/>
        <v>10004134.1293</v>
      </c>
      <c r="H751" s="27"/>
      <c r="I751" s="27"/>
      <c r="J751" s="28"/>
      <c r="K751" s="28"/>
      <c r="L751" s="28"/>
      <c r="M751" s="28"/>
      <c r="N751" s="27"/>
      <c r="O751" s="27"/>
      <c r="P751" s="28"/>
      <c r="Q751" s="28"/>
      <c r="R751" s="28"/>
    </row>
    <row r="752" spans="1:18" ht="18.75">
      <c r="A752" s="23">
        <v>747</v>
      </c>
      <c r="B752" s="24" t="s">
        <v>124</v>
      </c>
      <c r="C752" s="24" t="s">
        <v>888</v>
      </c>
      <c r="D752" s="25">
        <v>6127783.8653999995</v>
      </c>
      <c r="E752" s="25">
        <v>247293.7714</v>
      </c>
      <c r="F752" s="25">
        <v>680383.89020000002</v>
      </c>
      <c r="G752" s="26">
        <f t="shared" si="11"/>
        <v>7055461.5269999998</v>
      </c>
      <c r="H752" s="27"/>
      <c r="I752" s="27"/>
      <c r="J752" s="28"/>
      <c r="K752" s="28"/>
      <c r="L752" s="28"/>
      <c r="M752" s="28"/>
      <c r="N752" s="27"/>
      <c r="O752" s="27"/>
      <c r="P752" s="28"/>
      <c r="Q752" s="28"/>
      <c r="R752" s="28"/>
    </row>
    <row r="753" spans="1:18" ht="18.75">
      <c r="A753" s="23">
        <v>748</v>
      </c>
      <c r="B753" s="24" t="s">
        <v>124</v>
      </c>
      <c r="C753" s="24" t="s">
        <v>890</v>
      </c>
      <c r="D753" s="25">
        <v>5869442.6673999997</v>
      </c>
      <c r="E753" s="25">
        <v>236868.11499999999</v>
      </c>
      <c r="F753" s="25">
        <v>651699.59039999999</v>
      </c>
      <c r="G753" s="26">
        <f t="shared" si="11"/>
        <v>6758010.3728</v>
      </c>
      <c r="H753" s="27"/>
      <c r="I753" s="27"/>
      <c r="J753" s="28"/>
      <c r="K753" s="28"/>
      <c r="L753" s="28"/>
      <c r="M753" s="28"/>
      <c r="N753" s="27"/>
      <c r="O753" s="27"/>
      <c r="P753" s="28"/>
      <c r="Q753" s="28"/>
      <c r="R753" s="28"/>
    </row>
    <row r="754" spans="1:18" ht="18.75">
      <c r="A754" s="23">
        <v>749</v>
      </c>
      <c r="B754" s="24" t="s">
        <v>124</v>
      </c>
      <c r="C754" s="24" t="s">
        <v>892</v>
      </c>
      <c r="D754" s="25">
        <v>6292940.1335000005</v>
      </c>
      <c r="E754" s="25">
        <v>253958.84270000001</v>
      </c>
      <c r="F754" s="25">
        <v>698721.62320000003</v>
      </c>
      <c r="G754" s="26">
        <f t="shared" si="11"/>
        <v>7245620.5993999997</v>
      </c>
      <c r="H754" s="27"/>
      <c r="I754" s="27"/>
      <c r="J754" s="28"/>
      <c r="K754" s="28"/>
      <c r="L754" s="28"/>
      <c r="M754" s="28"/>
      <c r="N754" s="27"/>
      <c r="O754" s="27"/>
      <c r="P754" s="28"/>
      <c r="Q754" s="28"/>
      <c r="R754" s="28"/>
    </row>
    <row r="755" spans="1:18" ht="18.75">
      <c r="A755" s="23">
        <v>750</v>
      </c>
      <c r="B755" s="24" t="s">
        <v>124</v>
      </c>
      <c r="C755" s="24" t="s">
        <v>894</v>
      </c>
      <c r="D755" s="25">
        <v>6844316.6809999999</v>
      </c>
      <c r="E755" s="25">
        <v>276210.27789999999</v>
      </c>
      <c r="F755" s="25">
        <v>759942.40520000004</v>
      </c>
      <c r="G755" s="26">
        <f t="shared" si="11"/>
        <v>7880469.3640999999</v>
      </c>
      <c r="H755" s="27"/>
      <c r="I755" s="27"/>
      <c r="J755" s="28"/>
      <c r="K755" s="28"/>
      <c r="L755" s="28"/>
      <c r="M755" s="28"/>
      <c r="N755" s="27"/>
      <c r="O755" s="27"/>
      <c r="P755" s="28"/>
      <c r="Q755" s="28"/>
      <c r="R755" s="28"/>
    </row>
    <row r="756" spans="1:18" ht="18.75">
      <c r="A756" s="23">
        <v>751</v>
      </c>
      <c r="B756" s="24" t="s">
        <v>124</v>
      </c>
      <c r="C756" s="24" t="s">
        <v>896</v>
      </c>
      <c r="D756" s="25">
        <v>7531391.9073000001</v>
      </c>
      <c r="E756" s="25">
        <v>303937.98950000003</v>
      </c>
      <c r="F756" s="25">
        <v>836230.16689999995</v>
      </c>
      <c r="G756" s="26">
        <f t="shared" si="11"/>
        <v>8671560.0636999998</v>
      </c>
      <c r="H756" s="27"/>
      <c r="I756" s="27"/>
      <c r="J756" s="28"/>
      <c r="K756" s="28"/>
      <c r="L756" s="28"/>
      <c r="M756" s="28"/>
      <c r="N756" s="27"/>
      <c r="O756" s="27"/>
      <c r="P756" s="28"/>
      <c r="Q756" s="28"/>
      <c r="R756" s="28"/>
    </row>
    <row r="757" spans="1:18" ht="18.75">
      <c r="A757" s="23">
        <v>752</v>
      </c>
      <c r="B757" s="24" t="s">
        <v>124</v>
      </c>
      <c r="C757" s="24" t="s">
        <v>898</v>
      </c>
      <c r="D757" s="25">
        <v>6985290.6681000004</v>
      </c>
      <c r="E757" s="25">
        <v>281899.44540000003</v>
      </c>
      <c r="F757" s="25">
        <v>775595.11620000005</v>
      </c>
      <c r="G757" s="26">
        <f t="shared" si="11"/>
        <v>8042785.2297</v>
      </c>
      <c r="H757" s="27"/>
      <c r="I757" s="27"/>
      <c r="J757" s="28"/>
      <c r="K757" s="28"/>
      <c r="L757" s="28"/>
      <c r="M757" s="28"/>
      <c r="N757" s="27"/>
      <c r="O757" s="27"/>
      <c r="P757" s="28"/>
      <c r="Q757" s="28"/>
      <c r="R757" s="28"/>
    </row>
    <row r="758" spans="1:18" ht="18.75">
      <c r="A758" s="23">
        <v>753</v>
      </c>
      <c r="B758" s="24" t="s">
        <v>124</v>
      </c>
      <c r="C758" s="24" t="s">
        <v>900</v>
      </c>
      <c r="D758" s="25">
        <v>7279870.1073000003</v>
      </c>
      <c r="E758" s="25">
        <v>293787.53779999999</v>
      </c>
      <c r="F758" s="25">
        <v>808303.04280000005</v>
      </c>
      <c r="G758" s="26">
        <f t="shared" si="11"/>
        <v>8381960.6879000003</v>
      </c>
      <c r="H758" s="27"/>
      <c r="I758" s="27"/>
      <c r="J758" s="28"/>
      <c r="K758" s="28"/>
      <c r="L758" s="28"/>
      <c r="M758" s="28"/>
      <c r="N758" s="27"/>
      <c r="O758" s="27"/>
      <c r="P758" s="28"/>
      <c r="Q758" s="28"/>
      <c r="R758" s="28"/>
    </row>
    <row r="759" spans="1:18" ht="18.75">
      <c r="A759" s="23">
        <v>754</v>
      </c>
      <c r="B759" s="24" t="s">
        <v>124</v>
      </c>
      <c r="C759" s="24" t="s">
        <v>902</v>
      </c>
      <c r="D759" s="25">
        <v>7262570.5892000003</v>
      </c>
      <c r="E759" s="25">
        <v>293089.3958</v>
      </c>
      <c r="F759" s="25">
        <v>806382.23199999996</v>
      </c>
      <c r="G759" s="26">
        <f t="shared" si="11"/>
        <v>8362042.2170000002</v>
      </c>
      <c r="H759" s="27"/>
      <c r="I759" s="27"/>
      <c r="J759" s="28"/>
      <c r="K759" s="28"/>
      <c r="L759" s="28"/>
      <c r="M759" s="28"/>
      <c r="N759" s="27"/>
      <c r="O759" s="27"/>
      <c r="P759" s="28"/>
      <c r="Q759" s="28"/>
      <c r="R759" s="28"/>
    </row>
    <row r="760" spans="1:18" ht="18.75">
      <c r="A760" s="23">
        <v>755</v>
      </c>
      <c r="B760" s="24" t="s">
        <v>125</v>
      </c>
      <c r="C760" s="24" t="s">
        <v>906</v>
      </c>
      <c r="D760" s="25">
        <v>6836042.8842000002</v>
      </c>
      <c r="E760" s="25">
        <v>275876.37929999997</v>
      </c>
      <c r="F760" s="25">
        <v>759023.7439</v>
      </c>
      <c r="G760" s="26">
        <f t="shared" si="11"/>
        <v>7870943.0073999995</v>
      </c>
      <c r="H760" s="27"/>
      <c r="I760" s="27"/>
      <c r="J760" s="28"/>
      <c r="K760" s="28"/>
      <c r="L760" s="28"/>
      <c r="M760" s="28"/>
      <c r="N760" s="27"/>
      <c r="O760" s="27"/>
      <c r="P760" s="28"/>
      <c r="Q760" s="28"/>
      <c r="R760" s="28"/>
    </row>
    <row r="761" spans="1:18" ht="18.75">
      <c r="A761" s="23">
        <v>756</v>
      </c>
      <c r="B761" s="24" t="s">
        <v>125</v>
      </c>
      <c r="C761" s="24" t="s">
        <v>908</v>
      </c>
      <c r="D761" s="25">
        <v>6618998.0684000002</v>
      </c>
      <c r="E761" s="25">
        <v>267117.28590000002</v>
      </c>
      <c r="F761" s="25">
        <v>734924.68960000004</v>
      </c>
      <c r="G761" s="26">
        <f t="shared" si="11"/>
        <v>7621040.0438999999</v>
      </c>
      <c r="H761" s="27"/>
      <c r="I761" s="27"/>
      <c r="J761" s="28"/>
      <c r="K761" s="28"/>
      <c r="L761" s="28"/>
      <c r="M761" s="28"/>
      <c r="N761" s="27"/>
      <c r="O761" s="27"/>
      <c r="P761" s="28"/>
      <c r="Q761" s="28"/>
      <c r="R761" s="28"/>
    </row>
    <row r="762" spans="1:18" ht="18.75">
      <c r="A762" s="23">
        <v>757</v>
      </c>
      <c r="B762" s="24" t="s">
        <v>125</v>
      </c>
      <c r="C762" s="24" t="s">
        <v>910</v>
      </c>
      <c r="D762" s="25">
        <v>7811501.8956000004</v>
      </c>
      <c r="E762" s="25">
        <v>315242.15049999999</v>
      </c>
      <c r="F762" s="25">
        <v>867331.51249999995</v>
      </c>
      <c r="G762" s="26">
        <f t="shared" si="11"/>
        <v>8994075.5585999992</v>
      </c>
      <c r="H762" s="27"/>
      <c r="I762" s="27"/>
      <c r="J762" s="28"/>
      <c r="K762" s="28"/>
      <c r="L762" s="28"/>
      <c r="M762" s="28"/>
      <c r="N762" s="27"/>
      <c r="O762" s="27"/>
      <c r="P762" s="28"/>
      <c r="Q762" s="28"/>
      <c r="R762" s="28"/>
    </row>
    <row r="763" spans="1:18" ht="18.75">
      <c r="A763" s="23">
        <v>758</v>
      </c>
      <c r="B763" s="24" t="s">
        <v>125</v>
      </c>
      <c r="C763" s="24" t="s">
        <v>912</v>
      </c>
      <c r="D763" s="25">
        <v>8621619.2042999994</v>
      </c>
      <c r="E763" s="25">
        <v>347935.36700000003</v>
      </c>
      <c r="F763" s="25">
        <v>957280.95880000002</v>
      </c>
      <c r="G763" s="26">
        <f t="shared" si="11"/>
        <v>9926835.5300999992</v>
      </c>
      <c r="H763" s="27"/>
      <c r="I763" s="27"/>
      <c r="J763" s="28"/>
      <c r="K763" s="28"/>
      <c r="L763" s="28"/>
      <c r="M763" s="28"/>
      <c r="N763" s="27"/>
      <c r="O763" s="27"/>
      <c r="P763" s="28"/>
      <c r="Q763" s="28"/>
      <c r="R763" s="28"/>
    </row>
    <row r="764" spans="1:18" ht="18.75">
      <c r="A764" s="23">
        <v>759</v>
      </c>
      <c r="B764" s="24" t="s">
        <v>125</v>
      </c>
      <c r="C764" s="24" t="s">
        <v>914</v>
      </c>
      <c r="D764" s="25">
        <v>7504200.6964999996</v>
      </c>
      <c r="E764" s="25">
        <v>302840.6569</v>
      </c>
      <c r="F764" s="25">
        <v>833211.05559999996</v>
      </c>
      <c r="G764" s="26">
        <f t="shared" si="11"/>
        <v>8640252.409</v>
      </c>
      <c r="H764" s="27"/>
      <c r="I764" s="27"/>
      <c r="J764" s="28"/>
      <c r="K764" s="28"/>
      <c r="L764" s="28"/>
      <c r="M764" s="28"/>
      <c r="N764" s="27"/>
      <c r="O764" s="27"/>
      <c r="P764" s="28"/>
      <c r="Q764" s="28"/>
      <c r="R764" s="28"/>
    </row>
    <row r="765" spans="1:18" ht="18.75">
      <c r="A765" s="23">
        <v>760</v>
      </c>
      <c r="B765" s="24" t="s">
        <v>125</v>
      </c>
      <c r="C765" s="24" t="s">
        <v>916</v>
      </c>
      <c r="D765" s="25">
        <v>10420015.0385</v>
      </c>
      <c r="E765" s="25">
        <v>420511.701</v>
      </c>
      <c r="F765" s="25">
        <v>1156961.558</v>
      </c>
      <c r="G765" s="26">
        <f t="shared" si="11"/>
        <v>11997488.297499999</v>
      </c>
      <c r="H765" s="27"/>
      <c r="I765" s="27"/>
      <c r="J765" s="28"/>
      <c r="K765" s="28"/>
      <c r="L765" s="28"/>
      <c r="M765" s="28"/>
      <c r="N765" s="27"/>
      <c r="O765" s="27"/>
      <c r="P765" s="28"/>
      <c r="Q765" s="28"/>
      <c r="R765" s="28"/>
    </row>
    <row r="766" spans="1:18" ht="37.5">
      <c r="A766" s="23">
        <v>761</v>
      </c>
      <c r="B766" s="24" t="s">
        <v>125</v>
      </c>
      <c r="C766" s="24" t="s">
        <v>918</v>
      </c>
      <c r="D766" s="25">
        <v>7913549.3584000003</v>
      </c>
      <c r="E766" s="25">
        <v>319360.3934</v>
      </c>
      <c r="F766" s="25">
        <v>878662.10950000002</v>
      </c>
      <c r="G766" s="26">
        <f t="shared" si="11"/>
        <v>9111571.8613000009</v>
      </c>
      <c r="H766" s="27"/>
      <c r="I766" s="27"/>
      <c r="J766" s="28"/>
      <c r="K766" s="28"/>
      <c r="L766" s="28"/>
      <c r="M766" s="28"/>
      <c r="N766" s="27"/>
      <c r="O766" s="27"/>
      <c r="P766" s="28"/>
      <c r="Q766" s="28"/>
      <c r="R766" s="28"/>
    </row>
    <row r="767" spans="1:18" ht="18.75">
      <c r="A767" s="23">
        <v>762</v>
      </c>
      <c r="B767" s="24" t="s">
        <v>125</v>
      </c>
      <c r="C767" s="24" t="s">
        <v>832</v>
      </c>
      <c r="D767" s="25">
        <v>7179743.9703000002</v>
      </c>
      <c r="E767" s="25">
        <v>289746.83230000001</v>
      </c>
      <c r="F767" s="25">
        <v>797185.77560000005</v>
      </c>
      <c r="G767" s="26">
        <f t="shared" si="11"/>
        <v>8266676.5782000003</v>
      </c>
      <c r="H767" s="27"/>
      <c r="I767" s="27"/>
      <c r="J767" s="28"/>
      <c r="K767" s="28"/>
      <c r="L767" s="28"/>
      <c r="M767" s="28"/>
      <c r="N767" s="27"/>
      <c r="O767" s="27"/>
      <c r="P767" s="28"/>
      <c r="Q767" s="28"/>
      <c r="R767" s="28"/>
    </row>
    <row r="768" spans="1:18" ht="18.75">
      <c r="A768" s="23">
        <v>763</v>
      </c>
      <c r="B768" s="24" t="s">
        <v>125</v>
      </c>
      <c r="C768" s="24" t="s">
        <v>921</v>
      </c>
      <c r="D768" s="25">
        <v>7761506.2679000003</v>
      </c>
      <c r="E768" s="25">
        <v>313224.51939999999</v>
      </c>
      <c r="F768" s="25">
        <v>861780.36699999997</v>
      </c>
      <c r="G768" s="26">
        <f t="shared" si="11"/>
        <v>8936511.1543000005</v>
      </c>
      <c r="H768" s="27"/>
      <c r="I768" s="27"/>
      <c r="J768" s="28"/>
      <c r="K768" s="28"/>
      <c r="L768" s="28"/>
      <c r="M768" s="28"/>
      <c r="N768" s="27"/>
      <c r="O768" s="27"/>
      <c r="P768" s="28"/>
      <c r="Q768" s="28"/>
      <c r="R768" s="28"/>
    </row>
    <row r="769" spans="1:18" ht="18.75">
      <c r="A769" s="23">
        <v>764</v>
      </c>
      <c r="B769" s="24" t="s">
        <v>125</v>
      </c>
      <c r="C769" s="24" t="s">
        <v>923</v>
      </c>
      <c r="D769" s="25">
        <v>10244555.297700001</v>
      </c>
      <c r="E769" s="25">
        <v>413430.82120000001</v>
      </c>
      <c r="F769" s="25">
        <v>1137479.8034000001</v>
      </c>
      <c r="G769" s="26">
        <f t="shared" si="11"/>
        <v>11795465.9223</v>
      </c>
      <c r="H769" s="27"/>
      <c r="I769" s="27"/>
      <c r="J769" s="28"/>
      <c r="K769" s="28"/>
      <c r="L769" s="28"/>
      <c r="M769" s="28"/>
      <c r="N769" s="27"/>
      <c r="O769" s="27"/>
      <c r="P769" s="28"/>
      <c r="Q769" s="28"/>
      <c r="R769" s="28"/>
    </row>
    <row r="770" spans="1:18" ht="18.75">
      <c r="A770" s="23">
        <v>765</v>
      </c>
      <c r="B770" s="24" t="s">
        <v>125</v>
      </c>
      <c r="C770" s="24" t="s">
        <v>925</v>
      </c>
      <c r="D770" s="25">
        <v>6396495.1005999995</v>
      </c>
      <c r="E770" s="25">
        <v>258137.92259999999</v>
      </c>
      <c r="F770" s="25">
        <v>710219.60239999997</v>
      </c>
      <c r="G770" s="26">
        <f t="shared" si="11"/>
        <v>7364852.6255999999</v>
      </c>
      <c r="H770" s="27"/>
      <c r="I770" s="27"/>
      <c r="J770" s="28"/>
      <c r="K770" s="28"/>
      <c r="L770" s="28"/>
      <c r="M770" s="28"/>
      <c r="N770" s="27"/>
      <c r="O770" s="27"/>
      <c r="P770" s="28"/>
      <c r="Q770" s="28"/>
      <c r="R770" s="28"/>
    </row>
    <row r="771" spans="1:18" ht="37.5">
      <c r="A771" s="23">
        <v>766</v>
      </c>
      <c r="B771" s="24" t="s">
        <v>125</v>
      </c>
      <c r="C771" s="24" t="s">
        <v>927</v>
      </c>
      <c r="D771" s="25">
        <v>7388057.5663999999</v>
      </c>
      <c r="E771" s="25">
        <v>298153.56719999999</v>
      </c>
      <c r="F771" s="25">
        <v>820315.37970000005</v>
      </c>
      <c r="G771" s="26">
        <f t="shared" si="11"/>
        <v>8506526.5132999998</v>
      </c>
      <c r="H771" s="27"/>
      <c r="I771" s="27"/>
      <c r="J771" s="28"/>
      <c r="K771" s="28"/>
      <c r="L771" s="28"/>
      <c r="M771" s="28"/>
      <c r="N771" s="27"/>
      <c r="O771" s="27"/>
      <c r="P771" s="28"/>
      <c r="Q771" s="28"/>
      <c r="R771" s="28"/>
    </row>
    <row r="772" spans="1:18" ht="18.75">
      <c r="A772" s="23">
        <v>767</v>
      </c>
      <c r="B772" s="24" t="s">
        <v>125</v>
      </c>
      <c r="C772" s="24" t="s">
        <v>929</v>
      </c>
      <c r="D772" s="25">
        <v>7827404.1161000002</v>
      </c>
      <c r="E772" s="25">
        <v>315883.90299999999</v>
      </c>
      <c r="F772" s="25">
        <v>869097.1777</v>
      </c>
      <c r="G772" s="26">
        <f t="shared" si="11"/>
        <v>9012385.1967999991</v>
      </c>
      <c r="H772" s="27"/>
      <c r="I772" s="27"/>
      <c r="J772" s="28"/>
      <c r="K772" s="28"/>
      <c r="L772" s="28"/>
      <c r="M772" s="28"/>
      <c r="N772" s="27"/>
      <c r="O772" s="27"/>
      <c r="P772" s="28"/>
      <c r="Q772" s="28"/>
      <c r="R772" s="28"/>
    </row>
    <row r="773" spans="1:18" ht="18.75">
      <c r="A773" s="23">
        <v>768</v>
      </c>
      <c r="B773" s="24" t="s">
        <v>125</v>
      </c>
      <c r="C773" s="24" t="s">
        <v>931</v>
      </c>
      <c r="D773" s="25">
        <v>8644639.8148999996</v>
      </c>
      <c r="E773" s="25">
        <v>348864.39030000003</v>
      </c>
      <c r="F773" s="25">
        <v>959836.99750000006</v>
      </c>
      <c r="G773" s="26">
        <f t="shared" si="11"/>
        <v>9953341.2027000003</v>
      </c>
      <c r="H773" s="27"/>
      <c r="I773" s="27"/>
      <c r="J773" s="28"/>
      <c r="K773" s="28"/>
      <c r="L773" s="28"/>
      <c r="M773" s="28"/>
      <c r="N773" s="27"/>
      <c r="O773" s="27"/>
      <c r="P773" s="28"/>
      <c r="Q773" s="28"/>
      <c r="R773" s="28"/>
    </row>
    <row r="774" spans="1:18" ht="18.75">
      <c r="A774" s="23">
        <v>769</v>
      </c>
      <c r="B774" s="24" t="s">
        <v>935</v>
      </c>
      <c r="C774" s="24" t="s">
        <v>936</v>
      </c>
      <c r="D774" s="25">
        <v>5710396.3075999999</v>
      </c>
      <c r="E774" s="25">
        <v>230449.61600000001</v>
      </c>
      <c r="F774" s="25">
        <v>634040.25659999996</v>
      </c>
      <c r="G774" s="26">
        <f t="shared" si="11"/>
        <v>6574886.1802000003</v>
      </c>
      <c r="H774" s="27"/>
      <c r="I774" s="27"/>
      <c r="J774" s="28"/>
      <c r="K774" s="28"/>
      <c r="L774" s="28"/>
      <c r="M774" s="28"/>
      <c r="N774" s="27"/>
      <c r="O774" s="27"/>
      <c r="P774" s="28"/>
      <c r="Q774" s="28"/>
      <c r="R774" s="28"/>
    </row>
    <row r="775" spans="1:18" ht="37.5">
      <c r="A775" s="23">
        <v>770</v>
      </c>
      <c r="B775" s="24" t="s">
        <v>935</v>
      </c>
      <c r="C775" s="24" t="s">
        <v>938</v>
      </c>
      <c r="D775" s="25">
        <v>14577290.170299999</v>
      </c>
      <c r="E775" s="25">
        <v>588283.32420000003</v>
      </c>
      <c r="F775" s="25">
        <v>1618554.7031</v>
      </c>
      <c r="G775" s="26">
        <f t="shared" ref="G775:G779" si="12">D775+E775+F775</f>
        <v>16784128.1976</v>
      </c>
      <c r="H775" s="27"/>
      <c r="I775" s="27"/>
      <c r="J775" s="28"/>
      <c r="K775" s="28"/>
      <c r="L775" s="28"/>
      <c r="M775" s="28"/>
      <c r="N775" s="27"/>
      <c r="O775" s="27"/>
      <c r="P775" s="28"/>
      <c r="Q775" s="28"/>
      <c r="R775" s="28"/>
    </row>
    <row r="776" spans="1:18" ht="18.75">
      <c r="A776" s="23">
        <v>771</v>
      </c>
      <c r="B776" s="24" t="s">
        <v>935</v>
      </c>
      <c r="C776" s="24" t="s">
        <v>940</v>
      </c>
      <c r="D776" s="25">
        <v>8210988.9155999999</v>
      </c>
      <c r="E776" s="25">
        <v>331363.90909999999</v>
      </c>
      <c r="F776" s="25">
        <v>911687.60250000004</v>
      </c>
      <c r="G776" s="26">
        <f t="shared" si="12"/>
        <v>9454040.4272000007</v>
      </c>
      <c r="H776" s="27"/>
      <c r="I776" s="27"/>
      <c r="J776" s="28"/>
      <c r="K776" s="28"/>
      <c r="L776" s="28"/>
      <c r="M776" s="28"/>
      <c r="N776" s="27"/>
      <c r="O776" s="27"/>
      <c r="P776" s="28"/>
      <c r="Q776" s="28"/>
      <c r="R776" s="28"/>
    </row>
    <row r="777" spans="1:18" ht="18.75">
      <c r="A777" s="23">
        <v>772</v>
      </c>
      <c r="B777" s="24" t="s">
        <v>935</v>
      </c>
      <c r="C777" s="24" t="s">
        <v>942</v>
      </c>
      <c r="D777" s="25">
        <v>7036926.3585000001</v>
      </c>
      <c r="E777" s="25">
        <v>283983.26319999999</v>
      </c>
      <c r="F777" s="25">
        <v>781328.36210000003</v>
      </c>
      <c r="G777" s="26">
        <f t="shared" si="12"/>
        <v>8102237.9837999996</v>
      </c>
      <c r="H777" s="27"/>
      <c r="I777" s="27"/>
      <c r="J777" s="28"/>
      <c r="K777" s="28"/>
      <c r="L777" s="28"/>
      <c r="M777" s="28"/>
      <c r="N777" s="27"/>
      <c r="O777" s="27"/>
      <c r="P777" s="28"/>
      <c r="Q777" s="28"/>
      <c r="R777" s="28"/>
    </row>
    <row r="778" spans="1:18" ht="18.75">
      <c r="A778" s="23">
        <v>773</v>
      </c>
      <c r="B778" s="24" t="s">
        <v>935</v>
      </c>
      <c r="C778" s="24" t="s">
        <v>944</v>
      </c>
      <c r="D778" s="25">
        <v>6686276.5820000004</v>
      </c>
      <c r="E778" s="25">
        <v>269832.38780000003</v>
      </c>
      <c r="F778" s="25">
        <v>742394.79909999995</v>
      </c>
      <c r="G778" s="26">
        <f t="shared" si="12"/>
        <v>7698503.7688999996</v>
      </c>
      <c r="H778" s="27"/>
      <c r="I778" s="27"/>
      <c r="J778" s="28"/>
      <c r="K778" s="28"/>
      <c r="L778" s="28"/>
      <c r="M778" s="28"/>
      <c r="N778" s="27"/>
      <c r="O778" s="27"/>
      <c r="P778" s="28"/>
      <c r="Q778" s="28"/>
      <c r="R778" s="28"/>
    </row>
    <row r="779" spans="1:18" ht="18.75">
      <c r="A779" s="23">
        <v>774</v>
      </c>
      <c r="B779" s="24" t="s">
        <v>935</v>
      </c>
      <c r="C779" s="24" t="s">
        <v>946</v>
      </c>
      <c r="D779" s="25">
        <v>6877757.8458000002</v>
      </c>
      <c r="E779" s="25">
        <v>277559.8346</v>
      </c>
      <c r="F779" s="25">
        <v>763655.46530000004</v>
      </c>
      <c r="G779" s="26">
        <f t="shared" si="12"/>
        <v>7918973.1457000002</v>
      </c>
      <c r="H779" s="27"/>
      <c r="I779" s="27"/>
      <c r="J779" s="28"/>
      <c r="K779" s="28"/>
      <c r="L779" s="28"/>
      <c r="M779" s="28"/>
      <c r="N779" s="27"/>
      <c r="O779" s="27"/>
      <c r="P779" s="28"/>
      <c r="Q779" s="28"/>
      <c r="R779" s="28"/>
    </row>
    <row r="780" spans="1:18" ht="18.75">
      <c r="A780" s="30"/>
      <c r="B780" s="223" t="s">
        <v>47</v>
      </c>
      <c r="C780" s="224"/>
      <c r="D780" s="13">
        <f>SUM(D6:D779)</f>
        <v>5403817421.5975103</v>
      </c>
      <c r="E780" s="13">
        <f t="shared" ref="E780:G780" si="13">SUM(E6:E779)</f>
        <v>218077272.19389999</v>
      </c>
      <c r="F780" s="13">
        <f t="shared" si="13"/>
        <v>600000000.00010002</v>
      </c>
      <c r="G780" s="13">
        <f t="shared" si="13"/>
        <v>6221894693.7915001</v>
      </c>
    </row>
  </sheetData>
  <mergeCells count="4">
    <mergeCell ref="A1:G1"/>
    <mergeCell ref="A2:G2"/>
    <mergeCell ref="A3:G3"/>
    <mergeCell ref="B780:C780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9"/>
  <sheetViews>
    <sheetView topLeftCell="A3" workbookViewId="0">
      <selection activeCell="F4" sqref="F4"/>
    </sheetView>
  </sheetViews>
  <sheetFormatPr defaultColWidth="9" defaultRowHeight="12.75"/>
  <cols>
    <col min="1" max="1" width="5" customWidth="1"/>
    <col min="2" max="2" width="25.42578125" customWidth="1"/>
    <col min="3" max="3" width="22" customWidth="1"/>
    <col min="4" max="5" width="22.140625" customWidth="1"/>
    <col min="6" max="6" width="22" customWidth="1"/>
  </cols>
  <sheetData>
    <row r="1" spans="1:6" ht="20.25">
      <c r="A1" s="186" t="s">
        <v>17</v>
      </c>
      <c r="B1" s="186"/>
      <c r="C1" s="186"/>
      <c r="D1" s="186"/>
      <c r="E1" s="186"/>
      <c r="F1" s="186"/>
    </row>
    <row r="2" spans="1:6" ht="20.25">
      <c r="A2" s="186" t="s">
        <v>66</v>
      </c>
      <c r="B2" s="186"/>
      <c r="C2" s="186"/>
      <c r="D2" s="186"/>
      <c r="E2" s="186"/>
      <c r="F2" s="186"/>
    </row>
    <row r="3" spans="1:6" ht="35.450000000000003" customHeight="1">
      <c r="A3" s="225" t="s">
        <v>963</v>
      </c>
      <c r="B3" s="225"/>
      <c r="C3" s="225"/>
      <c r="D3" s="225"/>
      <c r="E3" s="225"/>
      <c r="F3" s="225"/>
    </row>
    <row r="4" spans="1:6" ht="56.25">
      <c r="A4" s="2" t="s">
        <v>957</v>
      </c>
      <c r="B4" s="2" t="s">
        <v>964</v>
      </c>
      <c r="C4" s="3" t="s">
        <v>958</v>
      </c>
      <c r="D4" s="4" t="s">
        <v>959</v>
      </c>
      <c r="E4" s="4" t="s">
        <v>953</v>
      </c>
      <c r="F4" s="5" t="s">
        <v>954</v>
      </c>
    </row>
    <row r="5" spans="1:6" ht="15.75">
      <c r="A5" s="6"/>
      <c r="B5" s="6"/>
      <c r="C5" s="151" t="s">
        <v>29</v>
      </c>
      <c r="D5" s="151" t="s">
        <v>29</v>
      </c>
      <c r="E5" s="151" t="s">
        <v>29</v>
      </c>
      <c r="F5" s="151" t="s">
        <v>29</v>
      </c>
    </row>
    <row r="6" spans="1:6" ht="18.75">
      <c r="A6" s="8">
        <v>1</v>
      </c>
      <c r="B6" s="9" t="s">
        <v>965</v>
      </c>
      <c r="C6" s="10">
        <v>112162548.3</v>
      </c>
      <c r="D6" s="10">
        <v>4526448.74</v>
      </c>
      <c r="E6" s="10">
        <v>12453701.470000001</v>
      </c>
      <c r="F6" s="11">
        <f>SUM(C6:E6)</f>
        <v>129142698.51000001</v>
      </c>
    </row>
    <row r="7" spans="1:6" ht="18.75">
      <c r="A7" s="8">
        <v>2</v>
      </c>
      <c r="B7" s="9" t="s">
        <v>966</v>
      </c>
      <c r="C7" s="10">
        <v>141476956.74000001</v>
      </c>
      <c r="D7" s="10">
        <v>5709465.4400000004</v>
      </c>
      <c r="E7" s="10">
        <v>15708557.01</v>
      </c>
      <c r="F7" s="11">
        <f t="shared" ref="F7:F42" si="0">SUM(C7:E7)</f>
        <v>162894979.19</v>
      </c>
    </row>
    <row r="8" spans="1:6" ht="37.5">
      <c r="A8" s="8">
        <v>3</v>
      </c>
      <c r="B8" s="9" t="s">
        <v>967</v>
      </c>
      <c r="C8" s="10">
        <v>188438992.80000001</v>
      </c>
      <c r="D8" s="10">
        <v>7604672.46</v>
      </c>
      <c r="E8" s="10">
        <v>20922874.859999999</v>
      </c>
      <c r="F8" s="11">
        <f t="shared" si="0"/>
        <v>216966540.12</v>
      </c>
    </row>
    <row r="9" spans="1:6" ht="18.75">
      <c r="A9" s="8">
        <v>4</v>
      </c>
      <c r="B9" s="9" t="s">
        <v>968</v>
      </c>
      <c r="C9" s="10">
        <v>142241513.21000001</v>
      </c>
      <c r="D9" s="10">
        <v>5740319.9900000002</v>
      </c>
      <c r="E9" s="10">
        <v>15793447.720000001</v>
      </c>
      <c r="F9" s="11">
        <f t="shared" si="0"/>
        <v>163775280.91999999</v>
      </c>
    </row>
    <row r="10" spans="1:6" ht="18.75">
      <c r="A10" s="8">
        <v>5</v>
      </c>
      <c r="B10" s="9" t="s">
        <v>969</v>
      </c>
      <c r="C10" s="10">
        <v>161472265.31999999</v>
      </c>
      <c r="D10" s="10">
        <v>6516399.1299999999</v>
      </c>
      <c r="E10" s="10">
        <v>17928688.489999998</v>
      </c>
      <c r="F10" s="11">
        <f t="shared" si="0"/>
        <v>185917352.94</v>
      </c>
    </row>
    <row r="11" spans="1:6" ht="18.75">
      <c r="A11" s="8">
        <v>6</v>
      </c>
      <c r="B11" s="9" t="s">
        <v>970</v>
      </c>
      <c r="C11" s="10">
        <v>65725122.409999996</v>
      </c>
      <c r="D11" s="10">
        <v>2652412.9700000002</v>
      </c>
      <c r="E11" s="10">
        <v>7297632.46</v>
      </c>
      <c r="F11" s="11">
        <f t="shared" si="0"/>
        <v>75675167.840000004</v>
      </c>
    </row>
    <row r="12" spans="1:6" ht="18.75">
      <c r="A12" s="8">
        <v>7</v>
      </c>
      <c r="B12" s="9" t="s">
        <v>971</v>
      </c>
      <c r="C12" s="10">
        <v>175706815.52000001</v>
      </c>
      <c r="D12" s="10">
        <v>7090850.79</v>
      </c>
      <c r="E12" s="10">
        <v>19509187.870000001</v>
      </c>
      <c r="F12" s="11">
        <f t="shared" si="0"/>
        <v>202306854.18000001</v>
      </c>
    </row>
    <row r="13" spans="1:6" ht="18.75">
      <c r="A13" s="8">
        <v>8</v>
      </c>
      <c r="B13" s="9" t="s">
        <v>972</v>
      </c>
      <c r="C13" s="10">
        <v>190764946.52000001</v>
      </c>
      <c r="D13" s="10">
        <v>7698539</v>
      </c>
      <c r="E13" s="10">
        <v>21181131.59</v>
      </c>
      <c r="F13" s="11">
        <f t="shared" si="0"/>
        <v>219644617.11000001</v>
      </c>
    </row>
    <row r="14" spans="1:6" ht="37.5">
      <c r="A14" s="8">
        <v>9</v>
      </c>
      <c r="B14" s="9" t="s">
        <v>973</v>
      </c>
      <c r="C14" s="10">
        <v>122980152.70999999</v>
      </c>
      <c r="D14" s="10">
        <v>4963005.62</v>
      </c>
      <c r="E14" s="10">
        <v>13654808.42</v>
      </c>
      <c r="F14" s="11">
        <f t="shared" si="0"/>
        <v>141597966.75</v>
      </c>
    </row>
    <row r="15" spans="1:6" ht="18.75">
      <c r="A15" s="8">
        <v>10</v>
      </c>
      <c r="B15" s="9" t="s">
        <v>974</v>
      </c>
      <c r="C15" s="10">
        <v>157581427.63999999</v>
      </c>
      <c r="D15" s="10">
        <v>6359379.9000000004</v>
      </c>
      <c r="E15" s="10">
        <v>17496678.59</v>
      </c>
      <c r="F15" s="11">
        <f t="shared" si="0"/>
        <v>181437486.13</v>
      </c>
    </row>
    <row r="16" spans="1:6" ht="18.75">
      <c r="A16" s="8">
        <v>11</v>
      </c>
      <c r="B16" s="9" t="s">
        <v>975</v>
      </c>
      <c r="C16" s="10">
        <v>90972791.230000004</v>
      </c>
      <c r="D16" s="10">
        <v>3671311.71</v>
      </c>
      <c r="E16" s="10">
        <v>10100947.25</v>
      </c>
      <c r="F16" s="11">
        <f t="shared" si="0"/>
        <v>104745050.19</v>
      </c>
    </row>
    <row r="17" spans="1:6" ht="18.75">
      <c r="A17" s="8">
        <v>12</v>
      </c>
      <c r="B17" s="9" t="s">
        <v>976</v>
      </c>
      <c r="C17" s="10">
        <v>120571120.92</v>
      </c>
      <c r="D17" s="10">
        <v>4865786.37</v>
      </c>
      <c r="E17" s="10">
        <v>13387327.310000001</v>
      </c>
      <c r="F17" s="11">
        <f t="shared" si="0"/>
        <v>138824234.59999999</v>
      </c>
    </row>
    <row r="18" spans="1:6" ht="18.75">
      <c r="A18" s="8">
        <v>13</v>
      </c>
      <c r="B18" s="9" t="s">
        <v>977</v>
      </c>
      <c r="C18" s="10">
        <v>95737842.439999998</v>
      </c>
      <c r="D18" s="10">
        <v>3863610.83</v>
      </c>
      <c r="E18" s="10">
        <v>10630023.369999999</v>
      </c>
      <c r="F18" s="11">
        <f t="shared" si="0"/>
        <v>110231476.64</v>
      </c>
    </row>
    <row r="19" spans="1:6" ht="18.75">
      <c r="A19" s="8">
        <v>14</v>
      </c>
      <c r="B19" s="9" t="s">
        <v>978</v>
      </c>
      <c r="C19" s="10">
        <v>122502051.38</v>
      </c>
      <c r="D19" s="10">
        <v>4943711.29</v>
      </c>
      <c r="E19" s="10">
        <v>13601723.58</v>
      </c>
      <c r="F19" s="11">
        <f t="shared" si="0"/>
        <v>141047486.25</v>
      </c>
    </row>
    <row r="20" spans="1:6" ht="18.75">
      <c r="A20" s="8">
        <v>15</v>
      </c>
      <c r="B20" s="9" t="s">
        <v>979</v>
      </c>
      <c r="C20" s="10">
        <v>83938491.170000002</v>
      </c>
      <c r="D20" s="10">
        <v>3387434.43</v>
      </c>
      <c r="E20" s="10">
        <v>9319910.4900000002</v>
      </c>
      <c r="F20" s="11">
        <f t="shared" si="0"/>
        <v>96645836.090000004</v>
      </c>
    </row>
    <row r="21" spans="1:6" ht="18.75">
      <c r="A21" s="8">
        <v>16</v>
      </c>
      <c r="B21" s="9" t="s">
        <v>980</v>
      </c>
      <c r="C21" s="10">
        <v>164179999.21000001</v>
      </c>
      <c r="D21" s="10">
        <v>6625672.8499999996</v>
      </c>
      <c r="E21" s="10">
        <v>18229335.27</v>
      </c>
      <c r="F21" s="11">
        <f t="shared" si="0"/>
        <v>189035007.33000001</v>
      </c>
    </row>
    <row r="22" spans="1:6" ht="18.75">
      <c r="A22" s="8">
        <v>17</v>
      </c>
      <c r="B22" s="9" t="s">
        <v>981</v>
      </c>
      <c r="C22" s="10">
        <v>172486547.24000001</v>
      </c>
      <c r="D22" s="10">
        <v>6960893.1600000001</v>
      </c>
      <c r="E22" s="10">
        <v>19151633.050000001</v>
      </c>
      <c r="F22" s="11">
        <f t="shared" si="0"/>
        <v>198599073.44999999</v>
      </c>
    </row>
    <row r="23" spans="1:6" ht="18.75">
      <c r="A23" s="8">
        <v>18</v>
      </c>
      <c r="B23" s="9" t="s">
        <v>982</v>
      </c>
      <c r="C23" s="10">
        <v>193977455.13</v>
      </c>
      <c r="D23" s="10">
        <v>7828183.4800000004</v>
      </c>
      <c r="E23" s="10">
        <v>21537824.84</v>
      </c>
      <c r="F23" s="11">
        <f t="shared" si="0"/>
        <v>223343463.44999999</v>
      </c>
    </row>
    <row r="24" spans="1:6" ht="18.75">
      <c r="A24" s="8">
        <v>19</v>
      </c>
      <c r="B24" s="9" t="s">
        <v>983</v>
      </c>
      <c r="C24" s="10">
        <v>308828733.54000002</v>
      </c>
      <c r="D24" s="10">
        <v>12463139.02</v>
      </c>
      <c r="E24" s="10">
        <v>34290063.049999997</v>
      </c>
      <c r="F24" s="11">
        <f t="shared" si="0"/>
        <v>355581935.61000001</v>
      </c>
    </row>
    <row r="25" spans="1:6" ht="18.75">
      <c r="A25" s="8">
        <v>20</v>
      </c>
      <c r="B25" s="9" t="s">
        <v>984</v>
      </c>
      <c r="C25" s="10">
        <v>235116571.55000001</v>
      </c>
      <c r="D25" s="10">
        <v>9488399.8800000008</v>
      </c>
      <c r="E25" s="10">
        <v>26105608.670000002</v>
      </c>
      <c r="F25" s="11">
        <f t="shared" si="0"/>
        <v>270710580.10000002</v>
      </c>
    </row>
    <row r="26" spans="1:6" ht="18.75">
      <c r="A26" s="8">
        <v>21</v>
      </c>
      <c r="B26" s="9" t="s">
        <v>985</v>
      </c>
      <c r="C26" s="10">
        <v>148383793.86000001</v>
      </c>
      <c r="D26" s="10">
        <v>5988198.7999999998</v>
      </c>
      <c r="E26" s="10">
        <v>16475441.220000001</v>
      </c>
      <c r="F26" s="11">
        <f t="shared" si="0"/>
        <v>170847433.88</v>
      </c>
    </row>
    <row r="27" spans="1:6" ht="18.75">
      <c r="A27" s="8">
        <v>22</v>
      </c>
      <c r="B27" s="9" t="s">
        <v>986</v>
      </c>
      <c r="C27" s="10">
        <v>153365519.84</v>
      </c>
      <c r="D27" s="10">
        <v>6189242.0899999999</v>
      </c>
      <c r="E27" s="10">
        <v>17028575.309999999</v>
      </c>
      <c r="F27" s="11">
        <f t="shared" si="0"/>
        <v>176583337.24000001</v>
      </c>
    </row>
    <row r="28" spans="1:6" ht="18.75">
      <c r="A28" s="8">
        <v>23</v>
      </c>
      <c r="B28" s="9" t="s">
        <v>987</v>
      </c>
      <c r="C28" s="10">
        <v>108522169.55</v>
      </c>
      <c r="D28" s="10">
        <v>4379537.07</v>
      </c>
      <c r="E28" s="10">
        <v>12049500.689999999</v>
      </c>
      <c r="F28" s="11">
        <f t="shared" si="0"/>
        <v>124951207.31</v>
      </c>
    </row>
    <row r="29" spans="1:6" ht="18.75">
      <c r="A29" s="8">
        <v>24</v>
      </c>
      <c r="B29" s="9" t="s">
        <v>988</v>
      </c>
      <c r="C29" s="10">
        <v>184867102.15000001</v>
      </c>
      <c r="D29" s="10">
        <v>7460524.7000000002</v>
      </c>
      <c r="E29" s="10">
        <v>20526278.489999998</v>
      </c>
      <c r="F29" s="11">
        <f t="shared" si="0"/>
        <v>212853905.34</v>
      </c>
    </row>
    <row r="30" spans="1:6" ht="37.5">
      <c r="A30" s="8">
        <v>25</v>
      </c>
      <c r="B30" s="9" t="s">
        <v>989</v>
      </c>
      <c r="C30" s="10">
        <v>96820479.510000005</v>
      </c>
      <c r="D30" s="10">
        <v>3907301.9</v>
      </c>
      <c r="E30" s="10">
        <v>10750231.4</v>
      </c>
      <c r="F30" s="11">
        <f t="shared" si="0"/>
        <v>111478012.81</v>
      </c>
    </row>
    <row r="31" spans="1:6" ht="18.75">
      <c r="A31" s="8">
        <v>26</v>
      </c>
      <c r="B31" s="9" t="s">
        <v>990</v>
      </c>
      <c r="C31" s="10">
        <v>179207239.12</v>
      </c>
      <c r="D31" s="10">
        <v>7232114.4100000001</v>
      </c>
      <c r="E31" s="10">
        <v>19897849.07</v>
      </c>
      <c r="F31" s="11">
        <f t="shared" si="0"/>
        <v>206337202.59999999</v>
      </c>
    </row>
    <row r="32" spans="1:6" ht="18.75">
      <c r="A32" s="8">
        <v>27</v>
      </c>
      <c r="B32" s="9" t="s">
        <v>991</v>
      </c>
      <c r="C32" s="10">
        <v>127845796.44</v>
      </c>
      <c r="D32" s="10">
        <v>5159364.2699999996</v>
      </c>
      <c r="E32" s="10">
        <v>14195053.58</v>
      </c>
      <c r="F32" s="11">
        <f t="shared" si="0"/>
        <v>147200214.28999999</v>
      </c>
    </row>
    <row r="33" spans="1:6" ht="18.75">
      <c r="A33" s="8">
        <v>28</v>
      </c>
      <c r="B33" s="9" t="s">
        <v>992</v>
      </c>
      <c r="C33" s="10">
        <v>122100822.41</v>
      </c>
      <c r="D33" s="10">
        <v>4927519.2300000004</v>
      </c>
      <c r="E33" s="10">
        <v>13557174.07</v>
      </c>
      <c r="F33" s="11">
        <f t="shared" si="0"/>
        <v>140585515.71000001</v>
      </c>
    </row>
    <row r="34" spans="1:6" ht="18.75">
      <c r="A34" s="8">
        <v>29</v>
      </c>
      <c r="B34" s="9" t="s">
        <v>993</v>
      </c>
      <c r="C34" s="10">
        <v>165388651.06</v>
      </c>
      <c r="D34" s="10">
        <v>6674449.3899999997</v>
      </c>
      <c r="E34" s="10">
        <v>18363535.050000001</v>
      </c>
      <c r="F34" s="11">
        <f t="shared" si="0"/>
        <v>190426635.5</v>
      </c>
    </row>
    <row r="35" spans="1:6" ht="18.75">
      <c r="A35" s="8">
        <v>30</v>
      </c>
      <c r="B35" s="9" t="s">
        <v>994</v>
      </c>
      <c r="C35" s="10">
        <v>208624878.97</v>
      </c>
      <c r="D35" s="10">
        <v>8419297.1300000008</v>
      </c>
      <c r="E35" s="10">
        <v>23164166.670000002</v>
      </c>
      <c r="F35" s="11">
        <f t="shared" si="0"/>
        <v>240208342.77000001</v>
      </c>
    </row>
    <row r="36" spans="1:6" ht="18.75">
      <c r="A36" s="8">
        <v>31</v>
      </c>
      <c r="B36" s="9" t="s">
        <v>995</v>
      </c>
      <c r="C36" s="10">
        <v>130779846.31</v>
      </c>
      <c r="D36" s="10">
        <v>5277771.2300000004</v>
      </c>
      <c r="E36" s="10">
        <v>14520828.83</v>
      </c>
      <c r="F36" s="11">
        <f t="shared" si="0"/>
        <v>150578446.37</v>
      </c>
    </row>
    <row r="37" spans="1:6" ht="18.75">
      <c r="A37" s="8">
        <v>32</v>
      </c>
      <c r="B37" s="9" t="s">
        <v>996</v>
      </c>
      <c r="C37" s="10">
        <v>162108869.53</v>
      </c>
      <c r="D37" s="10">
        <v>6542090.0300000003</v>
      </c>
      <c r="E37" s="10">
        <v>17999372.32</v>
      </c>
      <c r="F37" s="11">
        <f t="shared" si="0"/>
        <v>186650331.88</v>
      </c>
    </row>
    <row r="38" spans="1:6" ht="18.75">
      <c r="A38" s="8">
        <v>33</v>
      </c>
      <c r="B38" s="9" t="s">
        <v>997</v>
      </c>
      <c r="C38" s="10">
        <v>163268722.16999999</v>
      </c>
      <c r="D38" s="10">
        <v>6588897.2199999997</v>
      </c>
      <c r="E38" s="10">
        <v>18128153.800000001</v>
      </c>
      <c r="F38" s="11">
        <f t="shared" si="0"/>
        <v>187985773.19</v>
      </c>
    </row>
    <row r="39" spans="1:6" ht="18.75">
      <c r="A39" s="8">
        <v>34</v>
      </c>
      <c r="B39" s="9" t="s">
        <v>998</v>
      </c>
      <c r="C39" s="10">
        <v>122370453.48999999</v>
      </c>
      <c r="D39" s="10">
        <v>4938400.51</v>
      </c>
      <c r="E39" s="10">
        <v>13587111.92</v>
      </c>
      <c r="F39" s="11">
        <f t="shared" si="0"/>
        <v>140895965.91999999</v>
      </c>
    </row>
    <row r="40" spans="1:6" ht="18.75">
      <c r="A40" s="8">
        <v>35</v>
      </c>
      <c r="B40" s="9" t="s">
        <v>999</v>
      </c>
      <c r="C40" s="10">
        <v>123032766.76000001</v>
      </c>
      <c r="D40" s="10">
        <v>4965128.92</v>
      </c>
      <c r="E40" s="10">
        <v>13660650.300000001</v>
      </c>
      <c r="F40" s="11">
        <f t="shared" si="0"/>
        <v>141658545.97999999</v>
      </c>
    </row>
    <row r="41" spans="1:6" ht="18.75">
      <c r="A41" s="8">
        <v>36</v>
      </c>
      <c r="B41" s="9" t="s">
        <v>1000</v>
      </c>
      <c r="C41" s="10">
        <v>111168329.28</v>
      </c>
      <c r="D41" s="10">
        <v>4486325.8899999997</v>
      </c>
      <c r="E41" s="10">
        <v>12343310.73</v>
      </c>
      <c r="F41" s="11">
        <f t="shared" si="0"/>
        <v>127997965.90000001</v>
      </c>
    </row>
    <row r="42" spans="1:6" ht="18.75">
      <c r="A42" s="8">
        <v>37</v>
      </c>
      <c r="B42" s="9" t="s">
        <v>1001</v>
      </c>
      <c r="C42" s="10">
        <v>49099636.18</v>
      </c>
      <c r="D42" s="10">
        <v>1981472.33</v>
      </c>
      <c r="E42" s="10">
        <v>5451661.1900000004</v>
      </c>
      <c r="F42" s="11">
        <f t="shared" si="0"/>
        <v>56532769.700000003</v>
      </c>
    </row>
    <row r="43" spans="1:6" ht="18.75">
      <c r="A43" s="221" t="s">
        <v>47</v>
      </c>
      <c r="B43" s="221"/>
      <c r="C43" s="13">
        <f>SUM(C6:C42)</f>
        <v>5403817421.6099997</v>
      </c>
      <c r="D43" s="13">
        <f>SUM(D6:D42)</f>
        <v>218077272.18000001</v>
      </c>
      <c r="E43" s="13">
        <f t="shared" ref="E43:F43" si="1">SUM(E6:E42)</f>
        <v>600000000</v>
      </c>
      <c r="F43" s="13">
        <f t="shared" si="1"/>
        <v>6221894693.79</v>
      </c>
    </row>
    <row r="45" spans="1:6">
      <c r="C45" s="14"/>
      <c r="F45" s="15"/>
    </row>
    <row r="46" spans="1:6">
      <c r="C46" s="15"/>
    </row>
    <row r="47" spans="1:6">
      <c r="D47" s="14"/>
      <c r="E47" s="14"/>
    </row>
    <row r="48" spans="1:6">
      <c r="D48" s="15"/>
      <c r="E48" s="15"/>
    </row>
    <row r="49" spans="4:5">
      <c r="D49" s="15"/>
      <c r="E49" s="15"/>
    </row>
  </sheetData>
  <mergeCells count="4">
    <mergeCell ref="A1:F1"/>
    <mergeCell ref="A2:F2"/>
    <mergeCell ref="A3:F3"/>
    <mergeCell ref="A43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MONTHENTRY</vt:lpstr>
      <vt:lpstr>Sum &amp; FG</vt:lpstr>
      <vt:lpstr>States Details</vt:lpstr>
      <vt:lpstr>LGCs Details</vt:lpstr>
      <vt:lpstr>Summary</vt:lpstr>
      <vt:lpstr>Ecology to States</vt:lpstr>
      <vt:lpstr>ECOLOGY TO INDIVIDUAL LGCS</vt:lpstr>
      <vt:lpstr>Ecology to LGCs</vt:lpstr>
      <vt:lpstr>acctmonth</vt:lpstr>
      <vt:lpstr>previuosmonth</vt:lpstr>
      <vt:lpstr>'LGCs Details'!Print_Area</vt:lpstr>
      <vt:lpstr>'Sum &amp; FG'!Print_Area</vt:lpstr>
      <vt:lpstr>Summary!Print_Area</vt:lpstr>
    </vt:vector>
  </TitlesOfParts>
  <Company>OAGF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FUNDS</dc:creator>
  <cp:lastModifiedBy>Emmanuel Okosodo</cp:lastModifiedBy>
  <cp:lastPrinted>2025-08-11T10:42:00Z</cp:lastPrinted>
  <dcterms:created xsi:type="dcterms:W3CDTF">2003-11-12T09:54:00Z</dcterms:created>
  <dcterms:modified xsi:type="dcterms:W3CDTF">2025-09-19T09:51:37Z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F84FB261AD13439B97022B476031C1EA_13</vt:lpwstr>
  </property>
  <property fmtid="{D5CDD505-2E9C-101B-9397-08002B2CF9AE}" pid="3" name="KSOProductBuildVer">
    <vt:lpwstr>1033-12.2.0.21931</vt:lpwstr>
  </property>
</Properties>
</file>